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BUR 4\AFOLU\GPG\"/>
    </mc:Choice>
  </mc:AlternateContent>
  <xr:revisionPtr revIDLastSave="0" documentId="13_ncr:1_{208AA29B-7AAB-4557-BF0B-5C5EED28E51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iomass1 of 1" sheetId="1" r:id="rId1"/>
    <sheet name="Soils1 of 2" sheetId="4" r:id="rId2"/>
    <sheet name="Soils2 of 2" sheetId="5" r:id="rId3"/>
    <sheet name="Soils_org" sheetId="3" r:id="rId4"/>
    <sheet name="Lime_applic" sheetId="6" r:id="rId5"/>
    <sheet name="Soils_summary" sheetId="7" r:id="rId6"/>
    <sheet name="Non-CO2_fires" sheetId="9" r:id="rId7"/>
    <sheet name="Adicional_DW_FL-GL_1" sheetId="10" r:id="rId8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4" i="1" l="1"/>
  <c r="E14" i="1"/>
  <c r="F14" i="1"/>
  <c r="D37" i="4"/>
  <c r="D23" i="4"/>
  <c r="D22" i="4"/>
  <c r="D17" i="5"/>
  <c r="D18" i="5"/>
  <c r="D19" i="5"/>
  <c r="D20" i="5"/>
  <c r="D21" i="5"/>
  <c r="D22" i="5"/>
  <c r="D23" i="5"/>
  <c r="D24" i="5"/>
  <c r="D16" i="5"/>
  <c r="I29" i="5"/>
  <c r="I26" i="1"/>
  <c r="I23" i="1"/>
  <c r="I20" i="1"/>
  <c r="I9" i="1"/>
  <c r="I10" i="1"/>
  <c r="D13" i="4" l="1"/>
  <c r="D11" i="4"/>
  <c r="H36" i="5"/>
  <c r="H37" i="5"/>
  <c r="H35" i="5"/>
  <c r="H31" i="5"/>
  <c r="H32" i="5"/>
  <c r="H30" i="5"/>
  <c r="H17" i="5"/>
  <c r="H18" i="5"/>
  <c r="I18" i="5" s="1"/>
  <c r="H19" i="5"/>
  <c r="H20" i="5"/>
  <c r="H21" i="5"/>
  <c r="H22" i="5"/>
  <c r="H23" i="5"/>
  <c r="H24" i="5"/>
  <c r="H16" i="5"/>
  <c r="H12" i="5"/>
  <c r="H13" i="5"/>
  <c r="H11" i="5"/>
  <c r="D36" i="5"/>
  <c r="D37" i="5"/>
  <c r="D35" i="5"/>
  <c r="D31" i="5"/>
  <c r="D32" i="5"/>
  <c r="D30" i="5"/>
  <c r="D12" i="5"/>
  <c r="I12" i="5" s="1"/>
  <c r="D13" i="5"/>
  <c r="D11" i="5"/>
  <c r="J10" i="10"/>
  <c r="J11" i="10"/>
  <c r="J12" i="10"/>
  <c r="J13" i="10"/>
  <c r="I31" i="5" l="1"/>
  <c r="I20" i="5"/>
  <c r="I19" i="5"/>
  <c r="I32" i="5"/>
  <c r="I36" i="5"/>
  <c r="I16" i="5"/>
  <c r="I21" i="5"/>
  <c r="I17" i="5"/>
  <c r="I35" i="5"/>
  <c r="I24" i="5"/>
  <c r="I30" i="5"/>
  <c r="I37" i="5"/>
  <c r="I11" i="5"/>
  <c r="I13" i="5"/>
  <c r="J15" i="10"/>
  <c r="G12" i="1" l="1"/>
  <c r="I12" i="1" s="1"/>
  <c r="G11" i="1"/>
  <c r="I11" i="1" l="1"/>
  <c r="I14" i="1" s="1"/>
  <c r="I27" i="1" s="1"/>
  <c r="G14" i="1"/>
  <c r="J18" i="10"/>
  <c r="J19" i="10"/>
  <c r="D15" i="10"/>
  <c r="D19" i="10" s="1"/>
  <c r="I39" i="5"/>
  <c r="D39" i="4"/>
  <c r="I34" i="5"/>
  <c r="D34" i="4"/>
  <c r="I22" i="5"/>
  <c r="D14" i="1"/>
  <c r="D27" i="1" s="1"/>
  <c r="I15" i="5"/>
  <c r="D15" i="4"/>
  <c r="D26" i="4" l="1"/>
  <c r="D40" i="4" s="1"/>
  <c r="I23" i="5"/>
  <c r="I26" i="5" s="1"/>
  <c r="I40" i="5" s="1"/>
  <c r="A10" i="7" s="1"/>
  <c r="D10" i="7" l="1"/>
</calcChain>
</file>

<file path=xl/sharedStrings.xml><?xml version="1.0" encoding="utf-8"?>
<sst xmlns="http://schemas.openxmlformats.org/spreadsheetml/2006/main" count="568" uniqueCount="186">
  <si>
    <t>Sheet</t>
  </si>
  <si>
    <t>1 of 1</t>
  </si>
  <si>
    <t>Land-use category</t>
  </si>
  <si>
    <t>Subcategories for reporting year</t>
  </si>
  <si>
    <t>Land use during reporting year</t>
  </si>
  <si>
    <t>(ha)</t>
  </si>
  <si>
    <t>FL</t>
  </si>
  <si>
    <t>CL</t>
  </si>
  <si>
    <t>Sub-total</t>
  </si>
  <si>
    <t>GL</t>
  </si>
  <si>
    <t>WL</t>
  </si>
  <si>
    <t>SL</t>
  </si>
  <si>
    <t>OL</t>
  </si>
  <si>
    <t>Total</t>
  </si>
  <si>
    <t>1 of 2</t>
  </si>
  <si>
    <t>Annual change in carbon stocks in mineral soils</t>
  </si>
  <si>
    <t>D</t>
  </si>
  <si>
    <t>2 of 2</t>
  </si>
  <si>
    <t>Annual carbon loss from cultivated organic soils</t>
  </si>
  <si>
    <t>A</t>
  </si>
  <si>
    <t>EF</t>
  </si>
  <si>
    <t>Module</t>
  </si>
  <si>
    <t>Sub-module</t>
  </si>
  <si>
    <t>Worksheet</t>
  </si>
  <si>
    <t>Initial land use</t>
  </si>
  <si>
    <t>B</t>
  </si>
  <si>
    <t>C</t>
  </si>
  <si>
    <t>E</t>
  </si>
  <si>
    <t>F</t>
  </si>
  <si>
    <t>Inventory time period</t>
  </si>
  <si>
    <t>(default is 20 yr)</t>
  </si>
  <si>
    <t>T</t>
  </si>
  <si>
    <t>Reference carbon stock</t>
  </si>
  <si>
    <t>(dimensionless)</t>
  </si>
  <si>
    <t>G</t>
  </si>
  <si>
    <t>K</t>
  </si>
  <si>
    <t>L</t>
  </si>
  <si>
    <t xml:space="preserve">Emission factor for climate type c </t>
  </si>
  <si>
    <t>C = A • B</t>
  </si>
  <si>
    <t>Workwheet</t>
  </si>
  <si>
    <t>Type of lime</t>
  </si>
  <si>
    <t xml:space="preserve">Total Annual amount of lime applied </t>
  </si>
  <si>
    <t>Emission Factor (carbonate carbon contents
of the materials)</t>
  </si>
  <si>
    <t>D = B • C</t>
  </si>
  <si>
    <t>type</t>
  </si>
  <si>
    <t>Amount</t>
  </si>
  <si>
    <t xml:space="preserve">Annual soil carbon stock change in mineral soils
</t>
  </si>
  <si>
    <t>Annual change in carbon stocks in soils</t>
  </si>
  <si>
    <t>C = A-B-C</t>
  </si>
  <si>
    <t>Grassland</t>
  </si>
  <si>
    <t>Land Converted to Grassland</t>
  </si>
  <si>
    <t xml:space="preserve">Area of land converted to
grassland from some initial use  </t>
  </si>
  <si>
    <t xml:space="preserve">Carbon stocks in biomass
immediately after
conversion to grassland </t>
  </si>
  <si>
    <t>Carbon stocks in
biomass immediately
before conversion to
grassland</t>
  </si>
  <si>
    <t xml:space="preserve">Carbon stock change per
area for that type of
conversion </t>
  </si>
  <si>
    <t xml:space="preserve">Carbon stocks from one
year of growth of
grassland vegetation
after conversion </t>
  </si>
  <si>
    <t>GL-2c1: Annual change in carbon stocks in living biomass and dead biomass</t>
  </si>
  <si>
    <t>GL-2c1: Annual change in carbon stocks in mineral soils</t>
  </si>
  <si>
    <t xml:space="preserve">Area of land converted to
grassland from some initial
use
</t>
  </si>
  <si>
    <t>GL2c2: Annual change in carbon stocks in organic soils</t>
  </si>
  <si>
    <t>Land area of organic soils in climate type c which are
converted to grassland</t>
  </si>
  <si>
    <t>GL-2c3: Carbon emissions from agricultural lime application</t>
  </si>
  <si>
    <t>GL-2c4: Annual soil carbon stock change in grassland</t>
  </si>
  <si>
    <t>Area of
grassland
burned</t>
  </si>
  <si>
    <t>Mass of available fuel</t>
  </si>
  <si>
    <t xml:space="preserve">Combustion efficiency or fraction of biomass combusted </t>
  </si>
  <si>
    <t>Emission factor for each GHG</t>
  </si>
  <si>
    <t xml:space="preserve">CO emissions from fires </t>
  </si>
  <si>
    <t xml:space="preserve">NOx emissions from fires </t>
  </si>
  <si>
    <t>(g/kg d.m.)</t>
  </si>
  <si>
    <t>(tonnes CO)</t>
  </si>
  <si>
    <t>(tonnes NOx)</t>
  </si>
  <si>
    <t>Campo natural</t>
  </si>
  <si>
    <t>Desconocido pastizal</t>
  </si>
  <si>
    <t>Pasturas sembradas y C. regener</t>
  </si>
  <si>
    <t>Stock change factor for
land use system in the last year of an inventory time period</t>
  </si>
  <si>
    <t>Stock change factor for
management regime in the last year of an inventory time period</t>
  </si>
  <si>
    <t xml:space="preserve">Stock change factor for the carbon input in the last year of an inventory time period </t>
  </si>
  <si>
    <t>Notas:</t>
  </si>
  <si>
    <t>Dato país específico. Fuente: DGRN, MGAP</t>
  </si>
  <si>
    <t>Parámetros por defecto IPCC, 2006</t>
  </si>
  <si>
    <t>Campo natural*</t>
  </si>
  <si>
    <t>Soil organic carbon
stock in current inventory year</t>
  </si>
  <si>
    <t>Stock change factor for
land use system at the beginning of the inventory time period</t>
  </si>
  <si>
    <t>Stock change factor for
management regime at the beginning of the inventory time period</t>
  </si>
  <si>
    <t>Stock change factor for
the carbon input at the beginning of the inventory time period</t>
  </si>
  <si>
    <t>Soil organic carbon
stock at the beginning of the inventory time period</t>
  </si>
  <si>
    <t>Todas las subcategorías</t>
  </si>
  <si>
    <t>NE</t>
  </si>
  <si>
    <t>No estimada. No se dispone de información nacional que permita reportar esta categoría.</t>
  </si>
  <si>
    <t>Desconocido pastizal*</t>
  </si>
  <si>
    <t>Notes:</t>
  </si>
  <si>
    <t>* Se separan algunas subcategorías porque provienen de cambios desde diferentes subcategorías dentro de tierras de cultivo y los factores de cambio de stock son diferentes para cada caso</t>
  </si>
  <si>
    <t>Annual change in carbon stocks in living biomass</t>
  </si>
  <si>
    <t>Dead wood stock under  the new land-use category</t>
  </si>
  <si>
    <t>Litter stock under the old land-use category</t>
  </si>
  <si>
    <t>Time period of the transition from old to new land-use category</t>
  </si>
  <si>
    <t>(yrs)</t>
  </si>
  <si>
    <t>(default = 0)</t>
  </si>
  <si>
    <t>Cn</t>
  </si>
  <si>
    <t>Co</t>
  </si>
  <si>
    <t>Dead wood stock</t>
  </si>
  <si>
    <t>NE: No estimada. No se dispone de valores por defecto ya que no son provistos en las Directrices IPCC 2006 y en dichas Directrices se sugiere no utilizar los valores por defecto provistos en versiones anteriores de estas Directrices o en otras guías.</t>
  </si>
  <si>
    <t>Litter stock</t>
  </si>
  <si>
    <t>Valor por defecto IPCC 2006 - Warm Temperate Moist - Broadleaf</t>
  </si>
  <si>
    <t>CL,WL, SL, OL</t>
  </si>
  <si>
    <t>Area undergoing conversion from old to new land-use category</t>
  </si>
  <si>
    <t>Litter stock under the new land-use category</t>
  </si>
  <si>
    <t>Dead wood stock under  the old land-use category</t>
  </si>
  <si>
    <t>(default is 1)</t>
  </si>
  <si>
    <t>Annual change in carbon stocks in dead wood/litter</t>
  </si>
  <si>
    <t>Additional worksheet GL: Annual change in carbon stocks in dead organic matter (dead wood and litter)</t>
  </si>
  <si>
    <t>Valor por defecto. Fuente: IPCC, 2006</t>
  </si>
  <si>
    <t>No estimada. No se dispone de información nacional de áreas bajo suelos orgánicos.</t>
  </si>
  <si>
    <t>No estimada</t>
  </si>
  <si>
    <t xml:space="preserve">Resultados del relevamiento de usos y cambios de uso de la tierra realizados con la herramienta Collect Earth para el período 2000-2019 a nivel nacional, MGAP-MA. </t>
  </si>
  <si>
    <t>Pasturas no naturales</t>
  </si>
  <si>
    <t>Pasturas no naturales*1</t>
  </si>
  <si>
    <t>Pasturas no naturales*</t>
  </si>
  <si>
    <t>Pasturas no naturales*: incluye Eucalyptus - Pasturas no naturales</t>
  </si>
  <si>
    <t>Pasturas no naturales*1: incluye Pinus - Pasturas no naturales</t>
  </si>
  <si>
    <t>Campo natural*1</t>
  </si>
  <si>
    <t>Campo natural*2</t>
  </si>
  <si>
    <t>Desconocido pastizal*1</t>
  </si>
  <si>
    <t>Desconocido pastizal*2</t>
  </si>
  <si>
    <t>Pasturas no naturales*2</t>
  </si>
  <si>
    <t>Campo natural*: incluye Anuales - Campo natural y Desconocido tierra de cultivo - Campo natural</t>
  </si>
  <si>
    <t>Campo natural*1: incluye Perennes - Campo natural y Rotación arroz-pastizal - Campo natural</t>
  </si>
  <si>
    <t>Campo natural*2: incluye Rotación cultivo secano-pastizal - Campo natural</t>
  </si>
  <si>
    <t>Desconocido pastizal*: incluye Anuales - Desconocido pastizal y Desconocido tierra de cultivo - Desconocido pastizal</t>
  </si>
  <si>
    <t>Desconocido pastizal*1: incluye Perennes - Desconocido pastizal y Rotación arroz-pastizal - Desconocido pastizal</t>
  </si>
  <si>
    <t>Desconocido pastizal*2: incluye Rotación cultivo secano-pastizal - Desconocido pastizal</t>
  </si>
  <si>
    <t>Pasturas no naturales*: incluye Anuales - Pasturas no naturales y Desconocido tierra de cultivo - Pasturas no naturales</t>
  </si>
  <si>
    <t>Pasturas no naturales*1: incluye Perennes - Pasturas no naturales y Rotación arroz-pastizal - Pasturas no naturales</t>
  </si>
  <si>
    <t>Pasturas no naturales*2: incluye Rotación cultivo secano-pastizal - Pasturas no naturales</t>
  </si>
  <si>
    <t>Parámetros por defecto IPCC, 2006 excepto para Rotación cultivo secano-pastizal que se utilizó un parámetro ajustado por largo promedio rotación a partir de los datos por defecto de cada componente de la rotación</t>
  </si>
  <si>
    <t>Se asume que el 100% de la quema de pastizales (campo natural) se da en áreas de GL-GL.</t>
  </si>
  <si>
    <t xml:space="preserve">Valor nacional determinado con parámetros específicos por género y especie forestal (Fuente: DGF, MGAP; INIA en base a parcelas SAG; Utilización de Eucalyptus spp. Alternativas de plantaciones uruguayas para pulpa Kraft(Latu) </t>
  </si>
  <si>
    <t>NE: No estimada. No se cuenta con información nacional sobre biomasa leñosa en cultivos perennes.</t>
  </si>
  <si>
    <r>
      <t>(ha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</si>
  <si>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C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</si>
  <si>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A</t>
    </r>
    <r>
      <rPr>
        <b/>
        <vertAlign val="subscript"/>
        <sz val="8"/>
        <rFont val="Open Sans"/>
      </rPr>
      <t>conversion</t>
    </r>
  </si>
  <si>
    <r>
      <t>C</t>
    </r>
    <r>
      <rPr>
        <b/>
        <vertAlign val="subscript"/>
        <sz val="8"/>
        <rFont val="Open Sans"/>
      </rPr>
      <t>After</t>
    </r>
  </si>
  <si>
    <r>
      <t>C</t>
    </r>
    <r>
      <rPr>
        <b/>
        <vertAlign val="subscript"/>
        <sz val="8"/>
        <rFont val="Open Sans"/>
      </rPr>
      <t>Before</t>
    </r>
  </si>
  <si>
    <r>
      <t>L</t>
    </r>
    <r>
      <rPr>
        <b/>
        <vertAlign val="subscript"/>
        <sz val="8"/>
        <rFont val="Open Sans"/>
      </rPr>
      <t>Conversion</t>
    </r>
  </si>
  <si>
    <r>
      <t>ΔC</t>
    </r>
    <r>
      <rPr>
        <b/>
        <vertAlign val="subscript"/>
        <sz val="8"/>
        <rFont val="Open Sans"/>
      </rPr>
      <t>Growth</t>
    </r>
  </si>
  <si>
    <r>
      <t>DC</t>
    </r>
    <r>
      <rPr>
        <b/>
        <vertAlign val="subscript"/>
        <sz val="8"/>
        <rFont val="Open Sans"/>
      </rPr>
      <t>LGLB</t>
    </r>
  </si>
  <si>
    <r>
      <t>(tonnes C ha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</si>
  <si>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SOC</t>
    </r>
    <r>
      <rPr>
        <b/>
        <vertAlign val="subscript"/>
        <sz val="8"/>
        <rFont val="Open Sans"/>
      </rPr>
      <t>ref</t>
    </r>
  </si>
  <si>
    <r>
      <t>F</t>
    </r>
    <r>
      <rPr>
        <b/>
        <vertAlign val="subscript"/>
        <sz val="8"/>
        <rFont val="Open Sans"/>
      </rPr>
      <t>LU(0)</t>
    </r>
  </si>
  <si>
    <r>
      <t>F</t>
    </r>
    <r>
      <rPr>
        <b/>
        <vertAlign val="subscript"/>
        <sz val="8"/>
        <rFont val="Open Sans"/>
      </rPr>
      <t>MG(0)</t>
    </r>
  </si>
  <si>
    <r>
      <t>F</t>
    </r>
    <r>
      <rPr>
        <b/>
        <vertAlign val="subscript"/>
        <sz val="8"/>
        <rFont val="Open Sans"/>
      </rPr>
      <t>I(0)</t>
    </r>
  </si>
  <si>
    <r>
      <t>SOC</t>
    </r>
    <r>
      <rPr>
        <vertAlign val="subscript"/>
        <sz val="8"/>
        <rFont val="Open Sans"/>
      </rPr>
      <t>ref</t>
    </r>
  </si>
  <si>
    <r>
      <t>F</t>
    </r>
    <r>
      <rPr>
        <vertAlign val="subscript"/>
        <sz val="8"/>
        <rFont val="Open Sans"/>
      </rPr>
      <t>LU(0-T)</t>
    </r>
  </si>
  <si>
    <r>
      <t>F</t>
    </r>
    <r>
      <rPr>
        <vertAlign val="subscript"/>
        <sz val="8"/>
        <rFont val="Open Sans"/>
      </rPr>
      <t>MG(0-T)</t>
    </r>
  </si>
  <si>
    <r>
      <t>F</t>
    </r>
    <r>
      <rPr>
        <vertAlign val="subscript"/>
        <sz val="8"/>
        <rFont val="Open Sans"/>
      </rPr>
      <t>I(0-T)</t>
    </r>
  </si>
  <si>
    <r>
      <t>F</t>
    </r>
    <r>
      <rPr>
        <vertAlign val="subscript"/>
        <sz val="8"/>
        <rFont val="Open Sans"/>
      </rPr>
      <t>LU(0)</t>
    </r>
  </si>
  <si>
    <r>
      <t>F</t>
    </r>
    <r>
      <rPr>
        <vertAlign val="subscript"/>
        <sz val="8"/>
        <rFont val="Open Sans"/>
      </rPr>
      <t>MG(0)</t>
    </r>
  </si>
  <si>
    <r>
      <t>F</t>
    </r>
    <r>
      <rPr>
        <vertAlign val="subscript"/>
        <sz val="8"/>
        <rFont val="Open Sans"/>
      </rPr>
      <t>I(0)</t>
    </r>
  </si>
  <si>
    <r>
      <t>SOC</t>
    </r>
    <r>
      <rPr>
        <b/>
        <vertAlign val="subscript"/>
        <sz val="8"/>
        <rFont val="Open Sans"/>
      </rPr>
      <t>(0)</t>
    </r>
  </si>
  <si>
    <r>
      <t>F</t>
    </r>
    <r>
      <rPr>
        <b/>
        <vertAlign val="subscript"/>
        <sz val="8"/>
        <rFont val="Open Sans"/>
      </rPr>
      <t>LU(0-T)</t>
    </r>
  </si>
  <si>
    <r>
      <t>F</t>
    </r>
    <r>
      <rPr>
        <b/>
        <vertAlign val="subscript"/>
        <sz val="8"/>
        <rFont val="Open Sans"/>
      </rPr>
      <t>MG(0-T)</t>
    </r>
  </si>
  <si>
    <r>
      <t>F</t>
    </r>
    <r>
      <rPr>
        <b/>
        <vertAlign val="subscript"/>
        <sz val="8"/>
        <rFont val="Open Sans"/>
      </rPr>
      <t>I(0-T)</t>
    </r>
  </si>
  <si>
    <r>
      <t>SOC</t>
    </r>
    <r>
      <rPr>
        <b/>
        <vertAlign val="subscript"/>
        <sz val="8"/>
        <rFont val="Open Sans"/>
      </rPr>
      <t>(0-T)</t>
    </r>
  </si>
  <si>
    <r>
      <t>∆C</t>
    </r>
    <r>
      <rPr>
        <b/>
        <vertAlign val="subscript"/>
        <sz val="8"/>
        <rFont val="Open Sans"/>
      </rPr>
      <t>LGMineral</t>
    </r>
  </si>
  <si>
    <r>
      <t>∆C</t>
    </r>
    <r>
      <rPr>
        <b/>
        <vertAlign val="subscript"/>
        <sz val="8"/>
        <rFont val="Open Sans"/>
      </rPr>
      <t>LGOrganic</t>
    </r>
  </si>
  <si>
    <r>
      <t>(tonnes C ha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</si>
  <si>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t>(tonnes C/tonne lime)</t>
  </si>
  <si>
    <r>
      <t>Annual 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agricultural
lime application </t>
    </r>
  </si>
  <si>
    <r>
      <t>(tonnes lime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</si>
  <si>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∆C</t>
    </r>
    <r>
      <rPr>
        <b/>
        <vertAlign val="subscript"/>
        <sz val="8"/>
        <rFont val="Open Sans"/>
      </rPr>
      <t>LGLiming</t>
    </r>
  </si>
  <si>
    <r>
      <t>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cultivated organic
soils </t>
    </r>
  </si>
  <si>
    <r>
      <t>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liming</t>
    </r>
  </si>
  <si>
    <r>
      <t>∆C</t>
    </r>
    <r>
      <rPr>
        <b/>
        <vertAlign val="subscript"/>
        <sz val="8"/>
        <rFont val="Open Sans"/>
      </rPr>
      <t>LGSoil</t>
    </r>
  </si>
  <si>
    <r>
      <t>GL-2d: Non-CO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emissions from vegetation fires</t>
    </r>
  </si>
  <si>
    <r>
      <t>CH</t>
    </r>
    <r>
      <rPr>
        <vertAlign val="subscript"/>
        <sz val="8"/>
        <rFont val="Open Sans"/>
      </rPr>
      <t>4</t>
    </r>
    <r>
      <rPr>
        <sz val="8"/>
        <rFont val="Open Sans"/>
      </rPr>
      <t xml:space="preserve"> emissions from fires </t>
    </r>
  </si>
  <si>
    <r>
      <t>N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O emissions from fires </t>
    </r>
  </si>
  <si>
    <r>
      <t>(kg d.m. ha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</si>
  <si>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CH</t>
    </r>
    <r>
      <rPr>
        <vertAlign val="subscript"/>
        <sz val="8"/>
        <rFont val="Open Sans"/>
      </rPr>
      <t>4</t>
    </r>
    <r>
      <rPr>
        <sz val="8"/>
        <rFont val="Open Sans"/>
      </rPr>
      <t>)</t>
    </r>
  </si>
  <si>
    <r>
      <t>(tonnes N</t>
    </r>
    <r>
      <rPr>
        <vertAlign val="subscript"/>
        <sz val="8"/>
        <rFont val="Open Sans"/>
      </rPr>
      <t>2</t>
    </r>
    <r>
      <rPr>
        <sz val="8"/>
        <rFont val="Open Sans"/>
      </rPr>
      <t>O)</t>
    </r>
  </si>
  <si>
    <r>
      <t>A</t>
    </r>
    <r>
      <rPr>
        <b/>
        <vertAlign val="subscript"/>
        <sz val="8"/>
        <rFont val="Open Sans"/>
      </rPr>
      <t>NatR</t>
    </r>
  </si>
  <si>
    <r>
      <t>∆C</t>
    </r>
    <r>
      <rPr>
        <b/>
        <vertAlign val="subscript"/>
        <sz val="8"/>
        <rFont val="Open Sans"/>
      </rPr>
      <t>DOM</t>
    </r>
  </si>
  <si>
    <r>
      <t xml:space="preserve">Para Bosque nativo, </t>
    </r>
    <r>
      <rPr>
        <i/>
        <sz val="8"/>
        <rFont val="Open Sans"/>
      </rPr>
      <t>Eucalyputs</t>
    </r>
    <r>
      <rPr>
        <sz val="8"/>
        <rFont val="Open Sans"/>
      </rPr>
      <t>, Desconocido tierras forestales, Otros bosques plantados y S</t>
    </r>
    <r>
      <rPr>
        <i/>
        <sz val="8"/>
        <rFont val="Open Sans"/>
      </rPr>
      <t>alix y Populus</t>
    </r>
    <r>
      <rPr>
        <sz val="8"/>
        <rFont val="Open Sans"/>
      </rPr>
      <t>: Warm Temperate Moist - Broadleaf</t>
    </r>
  </si>
  <si>
    <r>
      <t>Para P</t>
    </r>
    <r>
      <rPr>
        <i/>
        <sz val="8"/>
        <rFont val="Open Sans"/>
      </rPr>
      <t>inus</t>
    </r>
    <r>
      <rPr>
        <sz val="8"/>
        <rFont val="Open Sans"/>
      </rPr>
      <t>: Warm Temperate Moist - Conifer</t>
    </r>
  </si>
  <si>
    <r>
      <t>A</t>
    </r>
    <r>
      <rPr>
        <vertAlign val="subscript"/>
        <sz val="8"/>
        <rFont val="Open Sans"/>
      </rPr>
      <t>NatR</t>
    </r>
  </si>
  <si>
    <r>
      <t>A</t>
    </r>
    <r>
      <rPr>
        <vertAlign val="subscript"/>
        <sz val="8"/>
        <rFont val="Open Sans"/>
      </rPr>
      <t>ArtR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</si>
</sst>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00"/>
    <numFmt numFmtId="165" formatCode="#,##0.00000"/>
    <numFmt numFmtId="166" formatCode="#,##0.0000"/>
    <numFmt numFmtId="167" formatCode="#,##0.000"/>
  </numFmts>
  <fonts count="12" x14ac:knownFonts="1">
    <font>
      <sz val="10"/>
      <name val="Arial"/>
    </font>
    <font>
      <sz val="8"/>
      <name val="Arial"/>
      <family val="2"/>
    </font>
    <font>
      <sz val="9"/>
      <name val="Open Sans Condensed"/>
    </font>
    <font>
      <sz val="8"/>
      <name val="Open Sans"/>
    </font>
    <font>
      <vertAlign val="superscript"/>
      <sz val="8"/>
      <name val="Open Sans"/>
    </font>
    <font>
      <b/>
      <sz val="8"/>
      <name val="Open Sans"/>
    </font>
    <font>
      <b/>
      <vertAlign val="subscript"/>
      <sz val="8"/>
      <name val="Open Sans"/>
    </font>
    <font>
      <b/>
      <sz val="8"/>
      <color rgb="FF000000"/>
      <name val="Open Sans"/>
    </font>
    <font>
      <sz val="8"/>
      <color rgb="FF000000"/>
      <name val="Open Sans"/>
    </font>
    <font>
      <b/>
      <sz val="9"/>
      <name val="Open Sans Condensed"/>
    </font>
    <font>
      <vertAlign val="subscript"/>
      <sz val="8"/>
      <name val="Open Sans"/>
    </font>
    <font>
      <i/>
      <sz val="8"/>
      <name val="Open Sans"/>
    </font>
  </fonts>
  <fills count="6">
    <fill>
      <patternFill patternType="none"/>
    </fill>
    <fill>
      <patternFill patternType="gray125"/>
    </fill>
    <fill>
      <patternFill patternType="solid">
        <fgColor rgb="FFF3ECE1"/>
        <bgColor indexed="64"/>
      </patternFill>
    </fill>
    <fill>
      <patternFill patternType="solid">
        <fgColor rgb="FFECE1D0"/>
        <bgColor indexed="64"/>
      </patternFill>
    </fill>
    <fill>
      <patternFill patternType="solid">
        <fgColor rgb="FFCEDAEA"/>
        <bgColor indexed="64"/>
      </patternFill>
    </fill>
    <fill>
      <patternFill patternType="solid">
        <fgColor rgb="FF85A2CA"/>
        <bgColor indexed="64"/>
      </patternFill>
    </fill>
  </fills>
  <borders count="19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166" fontId="2" fillId="2" borderId="17">
      <alignment horizontal="center" wrapText="1"/>
    </xf>
    <xf numFmtId="4" fontId="2" fillId="3" borderId="17">
      <alignment horizontal="center" wrapText="1"/>
    </xf>
    <xf numFmtId="0" fontId="3" fillId="4" borderId="17">
      <alignment horizontal="center" wrapText="1"/>
    </xf>
    <xf numFmtId="0" fontId="3" fillId="5" borderId="17">
      <alignment horizontal="center" vertical="center" wrapText="1"/>
    </xf>
  </cellStyleXfs>
  <cellXfs count="109">
    <xf numFmtId="0" fontId="0" fillId="0" borderId="0" xfId="0"/>
    <xf numFmtId="0" fontId="3" fillId="0" borderId="0" xfId="0" applyFont="1"/>
    <xf numFmtId="0" fontId="7" fillId="0" borderId="0" xfId="0" applyFont="1" applyAlignment="1"/>
    <xf numFmtId="0" fontId="8" fillId="0" borderId="0" xfId="0" applyFont="1" applyAlignment="1"/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right" wrapText="1" indent="1"/>
    </xf>
    <xf numFmtId="0" fontId="5" fillId="5" borderId="4" xfId="0" applyFont="1" applyFill="1" applyBorder="1" applyAlignment="1">
      <alignment horizontal="right" wrapText="1" indent="1"/>
    </xf>
    <xf numFmtId="0" fontId="5" fillId="5" borderId="5" xfId="0" applyFont="1" applyFill="1" applyBorder="1" applyAlignment="1">
      <alignment wrapText="1"/>
    </xf>
    <xf numFmtId="0" fontId="5" fillId="5" borderId="6" xfId="0" applyFont="1" applyFill="1" applyBorder="1" applyAlignment="1">
      <alignment wrapText="1"/>
    </xf>
    <xf numFmtId="0" fontId="5" fillId="5" borderId="4" xfId="0" applyFont="1" applyFill="1" applyBorder="1" applyAlignment="1">
      <alignment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5" fillId="5" borderId="17" xfId="0" applyFont="1" applyFill="1" applyBorder="1" applyAlignment="1">
      <alignment horizontal="right" wrapText="1" indent="1"/>
    </xf>
    <xf numFmtId="0" fontId="5" fillId="5" borderId="17" xfId="0" applyFont="1" applyFill="1" applyBorder="1" applyAlignment="1">
      <alignment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wrapText="1"/>
    </xf>
    <xf numFmtId="0" fontId="5" fillId="5" borderId="17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left" wrapText="1"/>
    </xf>
    <xf numFmtId="0" fontId="2" fillId="2" borderId="17" xfId="0" applyFont="1" applyFill="1" applyBorder="1" applyAlignment="1">
      <alignment horizontal="center" wrapText="1"/>
    </xf>
    <xf numFmtId="164" fontId="2" fillId="2" borderId="17" xfId="0" applyNumberFormat="1" applyFont="1" applyFill="1" applyBorder="1" applyAlignment="1">
      <alignment horizontal="center" wrapText="1"/>
    </xf>
    <xf numFmtId="4" fontId="2" fillId="2" borderId="17" xfId="0" applyNumberFormat="1" applyFont="1" applyFill="1" applyBorder="1" applyAlignment="1">
      <alignment horizontal="center"/>
    </xf>
    <xf numFmtId="2" fontId="2" fillId="2" borderId="17" xfId="0" applyNumberFormat="1" applyFont="1" applyFill="1" applyBorder="1" applyAlignment="1">
      <alignment horizontal="center" wrapText="1"/>
    </xf>
    <xf numFmtId="167" fontId="2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wrapText="1"/>
    </xf>
    <xf numFmtId="0" fontId="2" fillId="2" borderId="17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 wrapText="1"/>
    </xf>
    <xf numFmtId="167" fontId="2" fillId="4" borderId="17" xfId="0" applyNumberFormat="1" applyFont="1" applyFill="1" applyBorder="1" applyAlignment="1">
      <alignment horizontal="center" wrapText="1"/>
    </xf>
    <xf numFmtId="164" fontId="2" fillId="2" borderId="17" xfId="0" applyNumberFormat="1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 wrapText="1"/>
    </xf>
    <xf numFmtId="164" fontId="2" fillId="4" borderId="17" xfId="0" applyNumberFormat="1" applyFont="1" applyFill="1" applyBorder="1" applyAlignment="1">
      <alignment horizontal="center" wrapText="1"/>
    </xf>
    <xf numFmtId="0" fontId="5" fillId="4" borderId="17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4" fontId="9" fillId="4" borderId="17" xfId="0" applyNumberFormat="1" applyFont="1" applyFill="1" applyBorder="1" applyAlignment="1">
      <alignment horizontal="center" wrapText="1"/>
    </xf>
    <xf numFmtId="0" fontId="5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Fill="1"/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wrapText="1"/>
    </xf>
    <xf numFmtId="0" fontId="3" fillId="5" borderId="17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5" borderId="16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3" fillId="4" borderId="0" xfId="0" applyFont="1" applyFill="1"/>
    <xf numFmtId="165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165" fontId="2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/>
    <xf numFmtId="165" fontId="9" fillId="4" borderId="1" xfId="0" applyNumberFormat="1" applyFont="1" applyFill="1" applyBorder="1" applyAlignment="1">
      <alignment horizontal="center" wrapText="1"/>
    </xf>
    <xf numFmtId="3" fontId="2" fillId="2" borderId="17" xfId="0" applyNumberFormat="1" applyFont="1" applyFill="1" applyBorder="1" applyAlignment="1">
      <alignment horizontal="center" wrapText="1"/>
    </xf>
    <xf numFmtId="3" fontId="2" fillId="4" borderId="17" xfId="0" applyNumberFormat="1" applyFont="1" applyFill="1" applyBorder="1" applyAlignment="1">
      <alignment horizontal="center" wrapText="1"/>
    </xf>
    <xf numFmtId="0" fontId="2" fillId="4" borderId="17" xfId="0" applyFont="1" applyFill="1" applyBorder="1" applyAlignment="1">
      <alignment wrapText="1"/>
    </xf>
    <xf numFmtId="3" fontId="9" fillId="4" borderId="17" xfId="0" applyNumberFormat="1" applyFont="1" applyFill="1" applyBorder="1" applyAlignment="1">
      <alignment horizontal="center" wrapText="1"/>
    </xf>
    <xf numFmtId="0" fontId="3" fillId="5" borderId="17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wrapText="1"/>
    </xf>
    <xf numFmtId="0" fontId="9" fillId="4" borderId="17" xfId="0" applyFont="1" applyFill="1" applyBorder="1" applyAlignment="1">
      <alignment horizont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wrapText="1"/>
    </xf>
    <xf numFmtId="0" fontId="5" fillId="5" borderId="17" xfId="0" applyFont="1" applyFill="1" applyBorder="1" applyAlignment="1">
      <alignment horizontal="right" wrapText="1" indent="1"/>
    </xf>
    <xf numFmtId="166" fontId="2" fillId="2" borderId="17" xfId="0" applyNumberFormat="1" applyFont="1" applyFill="1" applyBorder="1" applyAlignment="1">
      <alignment horizontal="center" vertical="center" wrapText="1"/>
    </xf>
    <xf numFmtId="166" fontId="2" fillId="2" borderId="17" xfId="0" applyNumberFormat="1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right" wrapText="1"/>
    </xf>
    <xf numFmtId="0" fontId="3" fillId="5" borderId="17" xfId="0" applyFont="1" applyFill="1" applyBorder="1"/>
    <xf numFmtId="0" fontId="5" fillId="5" borderId="17" xfId="0" applyFont="1" applyFill="1" applyBorder="1" applyAlignment="1">
      <alignment wrapText="1"/>
    </xf>
    <xf numFmtId="2" fontId="3" fillId="5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/>
    <xf numFmtId="0" fontId="2" fillId="4" borderId="17" xfId="0" applyFont="1" applyFill="1" applyBorder="1"/>
    <xf numFmtId="0" fontId="5" fillId="5" borderId="17" xfId="0" applyFont="1" applyFill="1" applyBorder="1" applyAlignment="1">
      <alignment horizontal="center"/>
    </xf>
    <xf numFmtId="4" fontId="2" fillId="2" borderId="17" xfId="0" applyNumberFormat="1" applyFont="1" applyFill="1" applyBorder="1" applyAlignment="1">
      <alignment horizontal="center" wrapText="1"/>
    </xf>
    <xf numFmtId="3" fontId="2" fillId="4" borderId="17" xfId="0" applyNumberFormat="1" applyFont="1" applyFill="1" applyBorder="1" applyAlignment="1">
      <alignment horizontal="center"/>
    </xf>
    <xf numFmtId="4" fontId="2" fillId="4" borderId="17" xfId="0" applyNumberFormat="1" applyFont="1" applyFill="1" applyBorder="1" applyAlignment="1">
      <alignment horizontal="center"/>
    </xf>
    <xf numFmtId="1" fontId="2" fillId="2" borderId="17" xfId="0" applyNumberFormat="1" applyFont="1" applyFill="1" applyBorder="1" applyAlignment="1">
      <alignment horizontal="center" wrapText="1"/>
    </xf>
    <xf numFmtId="1" fontId="2" fillId="4" borderId="17" xfId="0" applyNumberFormat="1" applyFont="1" applyFill="1" applyBorder="1" applyAlignment="1">
      <alignment horizontal="center"/>
    </xf>
    <xf numFmtId="2" fontId="2" fillId="4" borderId="17" xfId="0" applyNumberFormat="1" applyFont="1" applyFill="1" applyBorder="1" applyAlignment="1">
      <alignment horizontal="center" wrapText="1"/>
    </xf>
    <xf numFmtId="3" fontId="9" fillId="5" borderId="17" xfId="0" applyNumberFormat="1" applyFont="1" applyFill="1" applyBorder="1" applyAlignment="1">
      <alignment horizontal="center"/>
    </xf>
  </cellXfs>
  <cellStyles count="5">
    <cellStyle name="Estilo 1" xfId="1" xr:uid="{E4E6D6B4-8C71-4074-843F-D4FF10011711}"/>
    <cellStyle name="Estilo 2" xfId="2" xr:uid="{C3B05945-73A3-4417-8DFB-1EE767AC310D}"/>
    <cellStyle name="Estilo 3" xfId="3" xr:uid="{AF49B002-ED18-4668-9BCD-6EB97142B3D2}"/>
    <cellStyle name="Estilo 4" xfId="4" xr:uid="{36F64E7E-4E19-4BEE-82BE-90BB4CC88BEE}"/>
    <cellStyle name="Normal" xfId="0" builtinId="0"/>
  </cellStyles>
  <dxfs count="0"/>
  <tableStyles count="1" defaultTableStyle="TableStyleMedium2" defaultPivotStyle="PivotStyleLight16">
    <tableStyle name="Invisible" pivot="0" table="0" count="0" xr9:uid="{34B8449C-AF27-4571-8820-09AE6DAD7272}"/>
  </tableStyles>
  <colors>
    <mruColors>
      <color rgb="FF85A2CA"/>
      <color rgb="FFCEDAEA"/>
      <color rgb="FFF3ECE1"/>
      <color rgb="FFECE1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topLeftCell="A4" zoomScale="99" zoomScaleNormal="99" workbookViewId="0">
      <selection activeCell="K4" sqref="K1:K1048576"/>
    </sheetView>
  </sheetViews>
  <sheetFormatPr baseColWidth="10" defaultColWidth="9.109375" defaultRowHeight="13.2" x14ac:dyDescent="0.35"/>
  <cols>
    <col min="1" max="2" width="16.6640625" style="1" customWidth="1"/>
    <col min="3" max="3" width="30.33203125" style="1" customWidth="1"/>
    <col min="4" max="4" width="25.33203125" style="1" customWidth="1"/>
    <col min="5" max="6" width="16.6640625" style="1" customWidth="1"/>
    <col min="7" max="7" width="18.44140625" style="1" customWidth="1"/>
    <col min="8" max="8" width="23.6640625" style="1" customWidth="1"/>
    <col min="9" max="9" width="16.6640625" style="1" customWidth="1"/>
    <col min="10" max="16384" width="9.109375" style="1"/>
  </cols>
  <sheetData>
    <row r="1" spans="1:9" x14ac:dyDescent="0.35">
      <c r="A1" s="27" t="s">
        <v>21</v>
      </c>
      <c r="B1" s="27"/>
      <c r="C1" s="28" t="s">
        <v>49</v>
      </c>
      <c r="D1" s="28"/>
      <c r="E1" s="28"/>
      <c r="F1" s="28"/>
      <c r="G1" s="28"/>
      <c r="H1" s="28"/>
      <c r="I1" s="28"/>
    </row>
    <row r="2" spans="1:9" x14ac:dyDescent="0.35">
      <c r="A2" s="27" t="s">
        <v>22</v>
      </c>
      <c r="B2" s="27"/>
      <c r="C2" s="28" t="s">
        <v>50</v>
      </c>
      <c r="D2" s="28"/>
      <c r="E2" s="28"/>
      <c r="F2" s="28"/>
      <c r="G2" s="28"/>
      <c r="H2" s="28"/>
      <c r="I2" s="28"/>
    </row>
    <row r="3" spans="1:9" x14ac:dyDescent="0.35">
      <c r="A3" s="27" t="s">
        <v>23</v>
      </c>
      <c r="B3" s="27"/>
      <c r="C3" s="28" t="s">
        <v>56</v>
      </c>
      <c r="D3" s="28"/>
      <c r="E3" s="28"/>
      <c r="F3" s="28"/>
      <c r="G3" s="28"/>
      <c r="H3" s="28"/>
      <c r="I3" s="28"/>
    </row>
    <row r="4" spans="1:9" x14ac:dyDescent="0.35">
      <c r="A4" s="27" t="s">
        <v>0</v>
      </c>
      <c r="B4" s="27"/>
      <c r="C4" s="28" t="s">
        <v>1</v>
      </c>
      <c r="D4" s="28"/>
      <c r="E4" s="28"/>
      <c r="F4" s="28"/>
      <c r="G4" s="28"/>
      <c r="H4" s="28"/>
      <c r="I4" s="28"/>
    </row>
    <row r="5" spans="1:9" ht="52.8" x14ac:dyDescent="0.35">
      <c r="A5" s="29" t="s">
        <v>2</v>
      </c>
      <c r="B5" s="29"/>
      <c r="C5" s="29" t="s">
        <v>3</v>
      </c>
      <c r="D5" s="30" t="s">
        <v>51</v>
      </c>
      <c r="E5" s="30" t="s">
        <v>52</v>
      </c>
      <c r="F5" s="30" t="s">
        <v>53</v>
      </c>
      <c r="G5" s="30" t="s">
        <v>54</v>
      </c>
      <c r="H5" s="30" t="s">
        <v>55</v>
      </c>
      <c r="I5" s="30" t="s">
        <v>93</v>
      </c>
    </row>
    <row r="6" spans="1:9" ht="13.8" x14ac:dyDescent="0.35">
      <c r="A6" s="29" t="s">
        <v>24</v>
      </c>
      <c r="B6" s="29" t="s">
        <v>4</v>
      </c>
      <c r="C6" s="29"/>
      <c r="D6" s="30" t="s">
        <v>139</v>
      </c>
      <c r="E6" s="30" t="s">
        <v>140</v>
      </c>
      <c r="F6" s="30" t="s">
        <v>140</v>
      </c>
      <c r="G6" s="30" t="s">
        <v>140</v>
      </c>
      <c r="H6" s="30" t="s">
        <v>140</v>
      </c>
      <c r="I6" s="30" t="s">
        <v>140</v>
      </c>
    </row>
    <row r="7" spans="1:9" x14ac:dyDescent="0.35">
      <c r="A7" s="29"/>
      <c r="B7" s="29"/>
      <c r="C7" s="29"/>
      <c r="D7" s="30" t="s">
        <v>19</v>
      </c>
      <c r="E7" s="30" t="s">
        <v>25</v>
      </c>
      <c r="F7" s="30" t="s">
        <v>26</v>
      </c>
      <c r="G7" s="30" t="s">
        <v>16</v>
      </c>
      <c r="H7" s="30" t="s">
        <v>27</v>
      </c>
      <c r="I7" s="30" t="s">
        <v>28</v>
      </c>
    </row>
    <row r="8" spans="1:9" x14ac:dyDescent="0.35">
      <c r="A8" s="29"/>
      <c r="B8" s="29"/>
      <c r="C8" s="29"/>
      <c r="D8" s="31" t="s">
        <v>141</v>
      </c>
      <c r="E8" s="31" t="s">
        <v>142</v>
      </c>
      <c r="F8" s="31" t="s">
        <v>143</v>
      </c>
      <c r="G8" s="31" t="s">
        <v>144</v>
      </c>
      <c r="H8" s="31" t="s">
        <v>145</v>
      </c>
      <c r="I8" s="32" t="s">
        <v>146</v>
      </c>
    </row>
    <row r="9" spans="1:9" ht="15" x14ac:dyDescent="0.4">
      <c r="A9" s="33" t="s">
        <v>6</v>
      </c>
      <c r="B9" s="33" t="s">
        <v>9</v>
      </c>
      <c r="C9" s="34" t="s">
        <v>72</v>
      </c>
      <c r="D9" s="35">
        <v>0</v>
      </c>
      <c r="E9" s="36"/>
      <c r="F9" s="37"/>
      <c r="G9" s="38"/>
      <c r="H9" s="35"/>
      <c r="I9" s="39">
        <f t="shared" ref="I9:I11" si="0">H9+G9</f>
        <v>0</v>
      </c>
    </row>
    <row r="10" spans="1:9" ht="15" x14ac:dyDescent="0.4">
      <c r="A10" s="33"/>
      <c r="B10" s="33"/>
      <c r="C10" s="34" t="s">
        <v>73</v>
      </c>
      <c r="D10" s="35">
        <v>0</v>
      </c>
      <c r="E10" s="40"/>
      <c r="F10" s="35"/>
      <c r="G10" s="40"/>
      <c r="H10" s="40"/>
      <c r="I10" s="39">
        <f t="shared" si="0"/>
        <v>0</v>
      </c>
    </row>
    <row r="11" spans="1:9" ht="15" x14ac:dyDescent="0.4">
      <c r="A11" s="33"/>
      <c r="B11" s="33"/>
      <c r="C11" s="34" t="s">
        <v>118</v>
      </c>
      <c r="D11" s="35">
        <v>4050</v>
      </c>
      <c r="E11" s="37">
        <v>0</v>
      </c>
      <c r="F11" s="39">
        <v>372419.77500000002</v>
      </c>
      <c r="G11" s="39">
        <f>E11-F11</f>
        <v>-372419.77500000002</v>
      </c>
      <c r="H11" s="37">
        <v>25697.25</v>
      </c>
      <c r="I11" s="39">
        <f t="shared" si="0"/>
        <v>-346722.52500000002</v>
      </c>
    </row>
    <row r="12" spans="1:9" ht="15" x14ac:dyDescent="0.4">
      <c r="A12" s="33"/>
      <c r="B12" s="33"/>
      <c r="C12" s="34" t="s">
        <v>117</v>
      </c>
      <c r="D12" s="35">
        <v>900</v>
      </c>
      <c r="E12" s="37">
        <v>0</v>
      </c>
      <c r="F12" s="39">
        <v>81012.960000000006</v>
      </c>
      <c r="G12" s="39">
        <f>E12-F12</f>
        <v>-81012.960000000006</v>
      </c>
      <c r="H12" s="37">
        <v>5710.5</v>
      </c>
      <c r="I12" s="39">
        <f>H12+G12</f>
        <v>-75302.460000000006</v>
      </c>
    </row>
    <row r="13" spans="1:9" ht="15" x14ac:dyDescent="0.4">
      <c r="A13" s="33"/>
      <c r="B13" s="33"/>
      <c r="C13" s="34"/>
      <c r="D13" s="35"/>
      <c r="E13" s="40"/>
      <c r="F13" s="35"/>
      <c r="G13" s="40"/>
      <c r="H13" s="40"/>
      <c r="I13" s="41"/>
    </row>
    <row r="14" spans="1:9" ht="15" x14ac:dyDescent="0.4">
      <c r="A14" s="42" t="s">
        <v>8</v>
      </c>
      <c r="B14" s="42"/>
      <c r="C14" s="42"/>
      <c r="D14" s="43">
        <f>SUM(D9:D12)</f>
        <v>4950</v>
      </c>
      <c r="E14" s="43">
        <f t="shared" ref="E14:G14" si="1">SUM(E9:E12)</f>
        <v>0</v>
      </c>
      <c r="F14" s="44">
        <f t="shared" si="1"/>
        <v>453432.73500000004</v>
      </c>
      <c r="G14" s="44">
        <f t="shared" si="1"/>
        <v>-453432.73500000004</v>
      </c>
      <c r="H14" s="44">
        <f>SUM(H9:H12)</f>
        <v>31407.75</v>
      </c>
      <c r="I14" s="44">
        <f>SUM(I9:I12)</f>
        <v>-422024.98500000004</v>
      </c>
    </row>
    <row r="15" spans="1:9" ht="15" x14ac:dyDescent="0.4">
      <c r="A15" s="33" t="s">
        <v>7</v>
      </c>
      <c r="B15" s="33" t="s">
        <v>9</v>
      </c>
      <c r="C15" s="34" t="s">
        <v>87</v>
      </c>
      <c r="D15" s="35" t="s">
        <v>88</v>
      </c>
      <c r="E15" s="35"/>
      <c r="F15" s="35"/>
      <c r="G15" s="35"/>
      <c r="H15" s="35"/>
      <c r="I15" s="45" t="s">
        <v>88</v>
      </c>
    </row>
    <row r="16" spans="1:9" ht="15" x14ac:dyDescent="0.4">
      <c r="A16" s="33"/>
      <c r="B16" s="33"/>
      <c r="C16" s="46"/>
      <c r="D16" s="35"/>
      <c r="E16" s="35"/>
      <c r="F16" s="35"/>
      <c r="G16" s="35"/>
      <c r="H16" s="35"/>
      <c r="I16" s="41"/>
    </row>
    <row r="17" spans="1:9" ht="15" x14ac:dyDescent="0.4">
      <c r="A17" s="42" t="s">
        <v>8</v>
      </c>
      <c r="B17" s="42"/>
      <c r="C17" s="42"/>
      <c r="D17" s="43" t="s">
        <v>88</v>
      </c>
      <c r="E17" s="43"/>
      <c r="F17" s="43"/>
      <c r="G17" s="43"/>
      <c r="H17" s="43"/>
      <c r="I17" s="47" t="s">
        <v>88</v>
      </c>
    </row>
    <row r="18" spans="1:9" ht="15" x14ac:dyDescent="0.4">
      <c r="A18" s="33" t="s">
        <v>10</v>
      </c>
      <c r="B18" s="33" t="s">
        <v>9</v>
      </c>
      <c r="C18" s="34" t="s">
        <v>87</v>
      </c>
      <c r="D18" s="35">
        <v>0</v>
      </c>
      <c r="E18" s="35"/>
      <c r="F18" s="35"/>
      <c r="G18" s="35"/>
      <c r="H18" s="35"/>
      <c r="I18" s="45">
        <v>0</v>
      </c>
    </row>
    <row r="19" spans="1:9" ht="15" x14ac:dyDescent="0.4">
      <c r="A19" s="33"/>
      <c r="B19" s="33"/>
      <c r="C19" s="46"/>
      <c r="D19" s="35"/>
      <c r="E19" s="35"/>
      <c r="F19" s="35"/>
      <c r="G19" s="35"/>
      <c r="H19" s="35"/>
      <c r="I19" s="41"/>
    </row>
    <row r="20" spans="1:9" ht="15" x14ac:dyDescent="0.4">
      <c r="A20" s="42" t="s">
        <v>8</v>
      </c>
      <c r="B20" s="42"/>
      <c r="C20" s="42"/>
      <c r="D20" s="43">
        <v>0</v>
      </c>
      <c r="E20" s="43"/>
      <c r="F20" s="43"/>
      <c r="G20" s="43"/>
      <c r="H20" s="43"/>
      <c r="I20" s="47">
        <f>+I18</f>
        <v>0</v>
      </c>
    </row>
    <row r="21" spans="1:9" ht="15" x14ac:dyDescent="0.4">
      <c r="A21" s="33" t="s">
        <v>11</v>
      </c>
      <c r="B21" s="33" t="s">
        <v>9</v>
      </c>
      <c r="C21" s="34" t="s">
        <v>87</v>
      </c>
      <c r="D21" s="35">
        <v>0</v>
      </c>
      <c r="E21" s="35"/>
      <c r="F21" s="35"/>
      <c r="G21" s="35"/>
      <c r="H21" s="35"/>
      <c r="I21" s="45">
        <v>0</v>
      </c>
    </row>
    <row r="22" spans="1:9" ht="15" x14ac:dyDescent="0.4">
      <c r="A22" s="33"/>
      <c r="B22" s="33"/>
      <c r="C22" s="46"/>
      <c r="D22" s="35"/>
      <c r="E22" s="35"/>
      <c r="F22" s="35"/>
      <c r="G22" s="35"/>
      <c r="H22" s="35"/>
      <c r="I22" s="41"/>
    </row>
    <row r="23" spans="1:9" ht="15" x14ac:dyDescent="0.4">
      <c r="A23" s="42" t="s">
        <v>8</v>
      </c>
      <c r="B23" s="42"/>
      <c r="C23" s="42"/>
      <c r="D23" s="43">
        <v>0</v>
      </c>
      <c r="E23" s="43"/>
      <c r="F23" s="43"/>
      <c r="G23" s="43"/>
      <c r="H23" s="43"/>
      <c r="I23" s="47">
        <f>+I21</f>
        <v>0</v>
      </c>
    </row>
    <row r="24" spans="1:9" ht="15" x14ac:dyDescent="0.4">
      <c r="A24" s="33" t="s">
        <v>12</v>
      </c>
      <c r="B24" s="33" t="s">
        <v>9</v>
      </c>
      <c r="C24" s="34" t="s">
        <v>87</v>
      </c>
      <c r="D24" s="35">
        <v>0</v>
      </c>
      <c r="E24" s="35"/>
      <c r="F24" s="35"/>
      <c r="G24" s="35"/>
      <c r="H24" s="35"/>
      <c r="I24" s="45">
        <v>0</v>
      </c>
    </row>
    <row r="25" spans="1:9" ht="15" x14ac:dyDescent="0.4">
      <c r="A25" s="33"/>
      <c r="B25" s="33"/>
      <c r="C25" s="46"/>
      <c r="D25" s="35"/>
      <c r="E25" s="35"/>
      <c r="F25" s="35"/>
      <c r="G25" s="35"/>
      <c r="H25" s="35"/>
      <c r="I25" s="41"/>
    </row>
    <row r="26" spans="1:9" ht="15" x14ac:dyDescent="0.4">
      <c r="A26" s="42" t="s">
        <v>8</v>
      </c>
      <c r="B26" s="42"/>
      <c r="C26" s="42"/>
      <c r="D26" s="43">
        <v>0</v>
      </c>
      <c r="E26" s="43"/>
      <c r="F26" s="43"/>
      <c r="G26" s="43"/>
      <c r="H26" s="43"/>
      <c r="I26" s="47">
        <f>+I24</f>
        <v>0</v>
      </c>
    </row>
    <row r="27" spans="1:9" ht="15" x14ac:dyDescent="0.4">
      <c r="A27" s="48" t="s">
        <v>13</v>
      </c>
      <c r="B27" s="48"/>
      <c r="C27" s="48"/>
      <c r="D27" s="49">
        <f>+D14</f>
        <v>4950</v>
      </c>
      <c r="E27" s="50"/>
      <c r="F27" s="50"/>
      <c r="G27" s="50"/>
      <c r="H27" s="50"/>
      <c r="I27" s="51">
        <f>+I14</f>
        <v>-422024.98500000004</v>
      </c>
    </row>
    <row r="28" spans="1:9" s="3" customFormat="1" ht="12.75" customHeight="1" x14ac:dyDescent="0.35">
      <c r="A28" s="2" t="s">
        <v>91</v>
      </c>
    </row>
    <row r="29" spans="1:9" x14ac:dyDescent="0.35">
      <c r="A29" s="1" t="s">
        <v>19</v>
      </c>
      <c r="B29" s="1" t="s">
        <v>115</v>
      </c>
    </row>
    <row r="31" spans="1:9" x14ac:dyDescent="0.35">
      <c r="A31" s="1" t="s">
        <v>119</v>
      </c>
    </row>
    <row r="32" spans="1:9" x14ac:dyDescent="0.35">
      <c r="A32" s="1" t="s">
        <v>120</v>
      </c>
    </row>
    <row r="33" spans="1:2" s="3" customFormat="1" ht="12.75" customHeight="1" x14ac:dyDescent="0.35"/>
    <row r="34" spans="1:2" x14ac:dyDescent="0.35">
      <c r="A34" s="1" t="s">
        <v>142</v>
      </c>
      <c r="B34" s="1" t="s">
        <v>112</v>
      </c>
    </row>
    <row r="36" spans="1:2" x14ac:dyDescent="0.35">
      <c r="A36" s="1" t="s">
        <v>143</v>
      </c>
      <c r="B36" s="1" t="s">
        <v>137</v>
      </c>
    </row>
    <row r="38" spans="1:2" x14ac:dyDescent="0.35">
      <c r="A38" s="1" t="s">
        <v>138</v>
      </c>
    </row>
  </sheetData>
  <mergeCells count="28">
    <mergeCell ref="A1:B1"/>
    <mergeCell ref="C1:I1"/>
    <mergeCell ref="A2:B2"/>
    <mergeCell ref="C2:I2"/>
    <mergeCell ref="A3:B3"/>
    <mergeCell ref="C3:I3"/>
    <mergeCell ref="A4:B4"/>
    <mergeCell ref="C4:I4"/>
    <mergeCell ref="A5:B5"/>
    <mergeCell ref="C5:C8"/>
    <mergeCell ref="A6:A8"/>
    <mergeCell ref="B6:B8"/>
    <mergeCell ref="A9:A13"/>
    <mergeCell ref="B9:B13"/>
    <mergeCell ref="A14:C14"/>
    <mergeCell ref="A15:A16"/>
    <mergeCell ref="B15:B16"/>
    <mergeCell ref="A17:C17"/>
    <mergeCell ref="A18:A19"/>
    <mergeCell ref="B18:B19"/>
    <mergeCell ref="A20:C20"/>
    <mergeCell ref="A26:C26"/>
    <mergeCell ref="A27:C27"/>
    <mergeCell ref="A21:A22"/>
    <mergeCell ref="B21:B22"/>
    <mergeCell ref="A23:C23"/>
    <mergeCell ref="A24:A25"/>
    <mergeCell ref="B24:B2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9"/>
  <sheetViews>
    <sheetView zoomScale="99" zoomScaleNormal="99" workbookViewId="0">
      <selection activeCell="D11" sqref="D11:I40"/>
    </sheetView>
  </sheetViews>
  <sheetFormatPr baseColWidth="10" defaultColWidth="9.109375" defaultRowHeight="13.2" x14ac:dyDescent="0.35"/>
  <cols>
    <col min="1" max="2" width="16.6640625" style="1" customWidth="1"/>
    <col min="3" max="3" width="33.33203125" style="1" customWidth="1"/>
    <col min="4" max="4" width="13.77734375" style="1" customWidth="1"/>
    <col min="5" max="6" width="16.6640625" style="1" customWidth="1"/>
    <col min="7" max="7" width="18.33203125" style="1" customWidth="1"/>
    <col min="8" max="8" width="19" style="1" customWidth="1"/>
    <col min="9" max="9" width="18.44140625" style="1" customWidth="1"/>
    <col min="10" max="16384" width="9.109375" style="1"/>
  </cols>
  <sheetData>
    <row r="1" spans="1:9" x14ac:dyDescent="0.35">
      <c r="A1" s="27" t="s">
        <v>21</v>
      </c>
      <c r="B1" s="27"/>
      <c r="C1" s="28" t="s">
        <v>49</v>
      </c>
      <c r="D1" s="28"/>
      <c r="E1" s="28"/>
      <c r="F1" s="28"/>
      <c r="G1" s="28"/>
      <c r="H1" s="28"/>
      <c r="I1" s="28"/>
    </row>
    <row r="2" spans="1:9" x14ac:dyDescent="0.35">
      <c r="A2" s="27" t="s">
        <v>22</v>
      </c>
      <c r="B2" s="27"/>
      <c r="C2" s="28" t="s">
        <v>50</v>
      </c>
      <c r="D2" s="28"/>
      <c r="E2" s="28"/>
      <c r="F2" s="28"/>
      <c r="G2" s="28"/>
      <c r="H2" s="28"/>
      <c r="I2" s="28"/>
    </row>
    <row r="3" spans="1:9" x14ac:dyDescent="0.35">
      <c r="A3" s="27" t="s">
        <v>23</v>
      </c>
      <c r="B3" s="27"/>
      <c r="C3" s="28" t="s">
        <v>57</v>
      </c>
      <c r="D3" s="28"/>
      <c r="E3" s="28"/>
      <c r="F3" s="28"/>
      <c r="G3" s="28"/>
      <c r="H3" s="28"/>
      <c r="I3" s="28"/>
    </row>
    <row r="4" spans="1:9" x14ac:dyDescent="0.35">
      <c r="A4" s="27" t="s">
        <v>0</v>
      </c>
      <c r="B4" s="27"/>
      <c r="C4" s="28" t="s">
        <v>14</v>
      </c>
      <c r="D4" s="28"/>
      <c r="E4" s="28"/>
      <c r="F4" s="28"/>
      <c r="G4" s="28"/>
      <c r="H4" s="28"/>
      <c r="I4" s="28"/>
    </row>
    <row r="5" spans="1:9" ht="78" customHeight="1" x14ac:dyDescent="0.35">
      <c r="A5" s="29" t="s">
        <v>2</v>
      </c>
      <c r="B5" s="29"/>
      <c r="C5" s="29" t="s">
        <v>3</v>
      </c>
      <c r="D5" s="29" t="s">
        <v>58</v>
      </c>
      <c r="E5" s="29" t="s">
        <v>29</v>
      </c>
      <c r="F5" s="29" t="s">
        <v>32</v>
      </c>
      <c r="G5" s="29" t="s">
        <v>75</v>
      </c>
      <c r="H5" s="29" t="s">
        <v>76</v>
      </c>
      <c r="I5" s="29" t="s">
        <v>77</v>
      </c>
    </row>
    <row r="6" spans="1:9" x14ac:dyDescent="0.35">
      <c r="A6" s="29"/>
      <c r="B6" s="29"/>
      <c r="C6" s="29"/>
      <c r="D6" s="29"/>
      <c r="E6" s="29"/>
      <c r="F6" s="29"/>
      <c r="G6" s="29"/>
      <c r="H6" s="29"/>
      <c r="I6" s="29"/>
    </row>
    <row r="7" spans="1:9" hidden="1" x14ac:dyDescent="0.35">
      <c r="A7" s="29"/>
      <c r="B7" s="29"/>
      <c r="C7" s="29"/>
      <c r="D7" s="29"/>
      <c r="E7" s="29"/>
      <c r="F7" s="29"/>
      <c r="G7" s="29"/>
      <c r="H7" s="29"/>
      <c r="I7" s="29"/>
    </row>
    <row r="8" spans="1:9" ht="13.8" x14ac:dyDescent="0.35">
      <c r="A8" s="29" t="s">
        <v>24</v>
      </c>
      <c r="B8" s="29" t="s">
        <v>4</v>
      </c>
      <c r="C8" s="29"/>
      <c r="D8" s="67" t="s">
        <v>5</v>
      </c>
      <c r="E8" s="67" t="s">
        <v>30</v>
      </c>
      <c r="F8" s="67" t="s">
        <v>147</v>
      </c>
      <c r="G8" s="67" t="s">
        <v>33</v>
      </c>
      <c r="H8" s="67" t="s">
        <v>33</v>
      </c>
      <c r="I8" s="67" t="s">
        <v>33</v>
      </c>
    </row>
    <row r="9" spans="1:9" ht="15.75" customHeight="1" x14ac:dyDescent="0.35">
      <c r="A9" s="29"/>
      <c r="B9" s="29"/>
      <c r="C9" s="29"/>
      <c r="D9" s="67" t="s">
        <v>19</v>
      </c>
      <c r="E9" s="67" t="s">
        <v>25</v>
      </c>
      <c r="F9" s="67" t="s">
        <v>26</v>
      </c>
      <c r="G9" s="67" t="s">
        <v>16</v>
      </c>
      <c r="H9" s="67" t="s">
        <v>27</v>
      </c>
      <c r="I9" s="67" t="s">
        <v>28</v>
      </c>
    </row>
    <row r="10" spans="1:9" x14ac:dyDescent="0.35">
      <c r="A10" s="29"/>
      <c r="B10" s="29"/>
      <c r="C10" s="29"/>
      <c r="D10" s="31" t="s">
        <v>19</v>
      </c>
      <c r="E10" s="31" t="s">
        <v>31</v>
      </c>
      <c r="F10" s="31" t="s">
        <v>148</v>
      </c>
      <c r="G10" s="31" t="s">
        <v>149</v>
      </c>
      <c r="H10" s="31" t="s">
        <v>150</v>
      </c>
      <c r="I10" s="31" t="s">
        <v>151</v>
      </c>
    </row>
    <row r="11" spans="1:9" ht="15" x14ac:dyDescent="0.4">
      <c r="A11" s="33" t="s">
        <v>6</v>
      </c>
      <c r="B11" s="33" t="s">
        <v>9</v>
      </c>
      <c r="C11" s="34" t="s">
        <v>72</v>
      </c>
      <c r="D11" s="78">
        <f>6750+7650+900+900</f>
        <v>16200</v>
      </c>
      <c r="E11" s="35">
        <v>20</v>
      </c>
      <c r="F11" s="35">
        <v>71.7</v>
      </c>
      <c r="G11" s="35">
        <v>1</v>
      </c>
      <c r="H11" s="35">
        <v>0.95</v>
      </c>
      <c r="I11" s="35">
        <v>1</v>
      </c>
    </row>
    <row r="12" spans="1:9" ht="15" x14ac:dyDescent="0.4">
      <c r="A12" s="33"/>
      <c r="B12" s="33"/>
      <c r="C12" s="34" t="s">
        <v>73</v>
      </c>
      <c r="D12" s="78">
        <v>0</v>
      </c>
      <c r="E12" s="35">
        <v>20</v>
      </c>
      <c r="F12" s="35">
        <v>71.7</v>
      </c>
      <c r="G12" s="35">
        <v>1</v>
      </c>
      <c r="H12" s="35">
        <v>0.95</v>
      </c>
      <c r="I12" s="35">
        <v>1</v>
      </c>
    </row>
    <row r="13" spans="1:9" ht="15" x14ac:dyDescent="0.4">
      <c r="A13" s="33"/>
      <c r="B13" s="33"/>
      <c r="C13" s="34" t="s">
        <v>116</v>
      </c>
      <c r="D13" s="78">
        <f>4050+3600+29700+900+3600+1800</f>
        <v>43650</v>
      </c>
      <c r="E13" s="35">
        <v>20</v>
      </c>
      <c r="F13" s="35">
        <v>71.7</v>
      </c>
      <c r="G13" s="35">
        <v>1</v>
      </c>
      <c r="H13" s="35">
        <v>1</v>
      </c>
      <c r="I13" s="35">
        <v>1</v>
      </c>
    </row>
    <row r="14" spans="1:9" ht="15" x14ac:dyDescent="0.4">
      <c r="A14" s="33"/>
      <c r="B14" s="33"/>
      <c r="C14" s="46"/>
      <c r="D14" s="78"/>
      <c r="E14" s="35"/>
      <c r="F14" s="35"/>
      <c r="G14" s="35"/>
      <c r="H14" s="35"/>
      <c r="I14" s="35"/>
    </row>
    <row r="15" spans="1:9" ht="15" x14ac:dyDescent="0.4">
      <c r="A15" s="42" t="s">
        <v>8</v>
      </c>
      <c r="B15" s="42"/>
      <c r="C15" s="42"/>
      <c r="D15" s="79">
        <f>SUM(D11:D13)</f>
        <v>59850</v>
      </c>
      <c r="E15" s="43"/>
      <c r="F15" s="43"/>
      <c r="G15" s="43"/>
      <c r="H15" s="43"/>
      <c r="I15" s="43"/>
    </row>
    <row r="16" spans="1:9" ht="15" x14ac:dyDescent="0.4">
      <c r="A16" s="33" t="s">
        <v>7</v>
      </c>
      <c r="B16" s="33" t="s">
        <v>9</v>
      </c>
      <c r="C16" s="34" t="s">
        <v>81</v>
      </c>
      <c r="D16" s="78">
        <v>5400</v>
      </c>
      <c r="E16" s="35">
        <v>20</v>
      </c>
      <c r="F16" s="35">
        <v>71.7</v>
      </c>
      <c r="G16" s="35">
        <v>1</v>
      </c>
      <c r="H16" s="35">
        <v>0.95</v>
      </c>
      <c r="I16" s="35">
        <v>1</v>
      </c>
    </row>
    <row r="17" spans="1:9" ht="15" x14ac:dyDescent="0.4">
      <c r="A17" s="33"/>
      <c r="B17" s="33"/>
      <c r="C17" s="34" t="s">
        <v>121</v>
      </c>
      <c r="D17" s="78">
        <v>4500</v>
      </c>
      <c r="E17" s="35">
        <v>20</v>
      </c>
      <c r="F17" s="35">
        <v>71.7</v>
      </c>
      <c r="G17" s="35">
        <v>1</v>
      </c>
      <c r="H17" s="35">
        <v>0.95</v>
      </c>
      <c r="I17" s="35">
        <v>1</v>
      </c>
    </row>
    <row r="18" spans="1:9" ht="15" x14ac:dyDescent="0.4">
      <c r="A18" s="33"/>
      <c r="B18" s="33"/>
      <c r="C18" s="34" t="s">
        <v>122</v>
      </c>
      <c r="D18" s="78">
        <v>2250</v>
      </c>
      <c r="E18" s="35">
        <v>20</v>
      </c>
      <c r="F18" s="35">
        <v>71.7</v>
      </c>
      <c r="G18" s="35">
        <v>1</v>
      </c>
      <c r="H18" s="35">
        <v>0.95</v>
      </c>
      <c r="I18" s="35">
        <v>1</v>
      </c>
    </row>
    <row r="19" spans="1:9" ht="15" x14ac:dyDescent="0.4">
      <c r="A19" s="33"/>
      <c r="B19" s="33"/>
      <c r="C19" s="34" t="s">
        <v>90</v>
      </c>
      <c r="D19" s="78">
        <v>900</v>
      </c>
      <c r="E19" s="35">
        <v>20</v>
      </c>
      <c r="F19" s="35">
        <v>71.7</v>
      </c>
      <c r="G19" s="35">
        <v>1</v>
      </c>
      <c r="H19" s="35">
        <v>0.95</v>
      </c>
      <c r="I19" s="35">
        <v>1</v>
      </c>
    </row>
    <row r="20" spans="1:9" ht="15" x14ac:dyDescent="0.4">
      <c r="A20" s="33"/>
      <c r="B20" s="33"/>
      <c r="C20" s="34" t="s">
        <v>123</v>
      </c>
      <c r="D20" s="78">
        <v>1800</v>
      </c>
      <c r="E20" s="35">
        <v>20</v>
      </c>
      <c r="F20" s="35">
        <v>71.7</v>
      </c>
      <c r="G20" s="35">
        <v>1</v>
      </c>
      <c r="H20" s="35">
        <v>0.95</v>
      </c>
      <c r="I20" s="35">
        <v>1</v>
      </c>
    </row>
    <row r="21" spans="1:9" ht="15" x14ac:dyDescent="0.4">
      <c r="A21" s="33"/>
      <c r="B21" s="33"/>
      <c r="C21" s="34" t="s">
        <v>124</v>
      </c>
      <c r="D21" s="78">
        <v>900</v>
      </c>
      <c r="E21" s="35">
        <v>20</v>
      </c>
      <c r="F21" s="35">
        <v>71.7</v>
      </c>
      <c r="G21" s="35">
        <v>1</v>
      </c>
      <c r="H21" s="35">
        <v>0.95</v>
      </c>
      <c r="I21" s="35">
        <v>1</v>
      </c>
    </row>
    <row r="22" spans="1:9" ht="15" x14ac:dyDescent="0.4">
      <c r="A22" s="33"/>
      <c r="B22" s="33"/>
      <c r="C22" s="34" t="s">
        <v>118</v>
      </c>
      <c r="D22" s="78">
        <f>361160+8100</f>
        <v>369260</v>
      </c>
      <c r="E22" s="35">
        <v>20</v>
      </c>
      <c r="F22" s="35">
        <v>71.7</v>
      </c>
      <c r="G22" s="35">
        <v>1</v>
      </c>
      <c r="H22" s="35">
        <v>1</v>
      </c>
      <c r="I22" s="35">
        <v>1</v>
      </c>
    </row>
    <row r="23" spans="1:9" ht="15" x14ac:dyDescent="0.4">
      <c r="A23" s="33"/>
      <c r="B23" s="33"/>
      <c r="C23" s="34" t="s">
        <v>117</v>
      </c>
      <c r="D23" s="78">
        <f>13950+134100</f>
        <v>148050</v>
      </c>
      <c r="E23" s="35">
        <v>20</v>
      </c>
      <c r="F23" s="35">
        <v>71.7</v>
      </c>
      <c r="G23" s="35">
        <v>1</v>
      </c>
      <c r="H23" s="35">
        <v>1</v>
      </c>
      <c r="I23" s="35">
        <v>1</v>
      </c>
    </row>
    <row r="24" spans="1:9" ht="15" x14ac:dyDescent="0.4">
      <c r="A24" s="33"/>
      <c r="B24" s="33"/>
      <c r="C24" s="34" t="s">
        <v>125</v>
      </c>
      <c r="D24" s="78">
        <v>86400</v>
      </c>
      <c r="E24" s="35">
        <v>20</v>
      </c>
      <c r="F24" s="35">
        <v>71.7</v>
      </c>
      <c r="G24" s="35">
        <v>1</v>
      </c>
      <c r="H24" s="35">
        <v>1</v>
      </c>
      <c r="I24" s="35">
        <v>1</v>
      </c>
    </row>
    <row r="25" spans="1:9" ht="15" x14ac:dyDescent="0.4">
      <c r="A25" s="33"/>
      <c r="B25" s="33"/>
      <c r="C25" s="46"/>
      <c r="D25" s="78"/>
      <c r="E25" s="35"/>
      <c r="F25" s="35"/>
      <c r="G25" s="35"/>
      <c r="H25" s="35"/>
      <c r="I25" s="35"/>
    </row>
    <row r="26" spans="1:9" ht="15" x14ac:dyDescent="0.4">
      <c r="A26" s="42" t="s">
        <v>8</v>
      </c>
      <c r="B26" s="42"/>
      <c r="C26" s="42"/>
      <c r="D26" s="79">
        <f>SUM(D16:D24)</f>
        <v>619460</v>
      </c>
      <c r="E26" s="80"/>
      <c r="F26" s="80"/>
      <c r="G26" s="80"/>
      <c r="H26" s="80"/>
      <c r="I26" s="80"/>
    </row>
    <row r="27" spans="1:9" ht="15" x14ac:dyDescent="0.4">
      <c r="A27" s="33" t="s">
        <v>10</v>
      </c>
      <c r="B27" s="33" t="s">
        <v>9</v>
      </c>
      <c r="C27" s="34" t="s">
        <v>87</v>
      </c>
      <c r="D27" s="35">
        <v>0</v>
      </c>
      <c r="E27" s="35"/>
      <c r="F27" s="35"/>
      <c r="G27" s="35"/>
      <c r="H27" s="35"/>
      <c r="I27" s="35"/>
    </row>
    <row r="28" spans="1:9" ht="15" x14ac:dyDescent="0.4">
      <c r="A28" s="33"/>
      <c r="B28" s="33"/>
      <c r="C28" s="46"/>
      <c r="D28" s="35"/>
      <c r="E28" s="35"/>
      <c r="F28" s="35"/>
      <c r="G28" s="35"/>
      <c r="H28" s="35"/>
      <c r="I28" s="35"/>
    </row>
    <row r="29" spans="1:9" ht="15" x14ac:dyDescent="0.4">
      <c r="A29" s="42" t="s">
        <v>8</v>
      </c>
      <c r="B29" s="42"/>
      <c r="C29" s="42"/>
      <c r="D29" s="43">
        <v>0</v>
      </c>
      <c r="E29" s="43"/>
      <c r="F29" s="43"/>
      <c r="G29" s="43"/>
      <c r="H29" s="43"/>
      <c r="I29" s="43"/>
    </row>
    <row r="30" spans="1:9" ht="15" x14ac:dyDescent="0.4">
      <c r="A30" s="33" t="s">
        <v>11</v>
      </c>
      <c r="B30" s="33" t="s">
        <v>9</v>
      </c>
      <c r="C30" s="34" t="s">
        <v>72</v>
      </c>
      <c r="D30" s="78">
        <v>900</v>
      </c>
      <c r="E30" s="35">
        <v>20</v>
      </c>
      <c r="F30" s="35">
        <v>71.7</v>
      </c>
      <c r="G30" s="35">
        <v>1</v>
      </c>
      <c r="H30" s="35">
        <v>0.95</v>
      </c>
      <c r="I30" s="35">
        <v>1</v>
      </c>
    </row>
    <row r="31" spans="1:9" ht="15" x14ac:dyDescent="0.4">
      <c r="A31" s="33"/>
      <c r="B31" s="33"/>
      <c r="C31" s="34" t="s">
        <v>73</v>
      </c>
      <c r="D31" s="78">
        <v>900</v>
      </c>
      <c r="E31" s="35">
        <v>20</v>
      </c>
      <c r="F31" s="35">
        <v>71.7</v>
      </c>
      <c r="G31" s="35">
        <v>1</v>
      </c>
      <c r="H31" s="35">
        <v>0.95</v>
      </c>
      <c r="I31" s="35">
        <v>1</v>
      </c>
    </row>
    <row r="32" spans="1:9" ht="15" x14ac:dyDescent="0.4">
      <c r="A32" s="33"/>
      <c r="B32" s="33"/>
      <c r="C32" s="34" t="s">
        <v>116</v>
      </c>
      <c r="D32" s="78">
        <v>900</v>
      </c>
      <c r="E32" s="35">
        <v>20</v>
      </c>
      <c r="F32" s="35">
        <v>71.7</v>
      </c>
      <c r="G32" s="35">
        <v>1</v>
      </c>
      <c r="H32" s="35">
        <v>1</v>
      </c>
      <c r="I32" s="35">
        <v>1</v>
      </c>
    </row>
    <row r="33" spans="1:9" ht="15" x14ac:dyDescent="0.4">
      <c r="A33" s="33"/>
      <c r="B33" s="33"/>
      <c r="C33" s="46"/>
      <c r="D33" s="35"/>
      <c r="E33" s="35"/>
      <c r="F33" s="35"/>
      <c r="G33" s="35"/>
      <c r="H33" s="35"/>
      <c r="I33" s="35"/>
    </row>
    <row r="34" spans="1:9" ht="15" x14ac:dyDescent="0.4">
      <c r="A34" s="42" t="s">
        <v>8</v>
      </c>
      <c r="B34" s="42"/>
      <c r="C34" s="42"/>
      <c r="D34" s="79">
        <f>SUM(D30:D32)</f>
        <v>2700</v>
      </c>
      <c r="E34" s="80"/>
      <c r="F34" s="80"/>
      <c r="G34" s="80"/>
      <c r="H34" s="80"/>
      <c r="I34" s="80"/>
    </row>
    <row r="35" spans="1:9" ht="15" x14ac:dyDescent="0.4">
      <c r="A35" s="33" t="s">
        <v>12</v>
      </c>
      <c r="B35" s="33" t="s">
        <v>9</v>
      </c>
      <c r="C35" s="34" t="s">
        <v>72</v>
      </c>
      <c r="D35" s="35">
        <v>0</v>
      </c>
      <c r="E35" s="35">
        <v>20</v>
      </c>
      <c r="F35" s="35">
        <v>71.7</v>
      </c>
      <c r="G35" s="35">
        <v>1</v>
      </c>
      <c r="H35" s="35">
        <v>0.95</v>
      </c>
      <c r="I35" s="35">
        <v>1</v>
      </c>
    </row>
    <row r="36" spans="1:9" ht="15" x14ac:dyDescent="0.4">
      <c r="A36" s="33"/>
      <c r="B36" s="33"/>
      <c r="C36" s="34" t="s">
        <v>73</v>
      </c>
      <c r="D36" s="35">
        <v>0</v>
      </c>
      <c r="E36" s="35">
        <v>20</v>
      </c>
      <c r="F36" s="35">
        <v>71.7</v>
      </c>
      <c r="G36" s="35">
        <v>1</v>
      </c>
      <c r="H36" s="35">
        <v>0.95</v>
      </c>
      <c r="I36" s="35">
        <v>1</v>
      </c>
    </row>
    <row r="37" spans="1:9" ht="15" x14ac:dyDescent="0.4">
      <c r="A37" s="33"/>
      <c r="B37" s="33"/>
      <c r="C37" s="34" t="s">
        <v>116</v>
      </c>
      <c r="D37" s="35">
        <f>450+2250</f>
        <v>2700</v>
      </c>
      <c r="E37" s="35">
        <v>20</v>
      </c>
      <c r="F37" s="35">
        <v>71.7</v>
      </c>
      <c r="G37" s="35">
        <v>1</v>
      </c>
      <c r="H37" s="35">
        <v>1</v>
      </c>
      <c r="I37" s="35">
        <v>1</v>
      </c>
    </row>
    <row r="38" spans="1:9" ht="15" x14ac:dyDescent="0.4">
      <c r="A38" s="33"/>
      <c r="B38" s="33"/>
      <c r="C38" s="46"/>
      <c r="D38" s="35"/>
      <c r="E38" s="35"/>
      <c r="F38" s="35"/>
      <c r="G38" s="35"/>
      <c r="H38" s="35"/>
      <c r="I38" s="35"/>
    </row>
    <row r="39" spans="1:9" ht="15" x14ac:dyDescent="0.4">
      <c r="A39" s="42" t="s">
        <v>8</v>
      </c>
      <c r="B39" s="42"/>
      <c r="C39" s="42"/>
      <c r="D39" s="79">
        <f>SUM(D35:D37)</f>
        <v>2700</v>
      </c>
      <c r="E39" s="43"/>
      <c r="F39" s="43"/>
      <c r="G39" s="43"/>
      <c r="H39" s="43"/>
      <c r="I39" s="43"/>
    </row>
    <row r="40" spans="1:9" ht="15" x14ac:dyDescent="0.4">
      <c r="A40" s="48" t="s">
        <v>13</v>
      </c>
      <c r="B40" s="48"/>
      <c r="C40" s="48"/>
      <c r="D40" s="81">
        <f>+D39+D34+D29+D26+D15</f>
        <v>684710</v>
      </c>
      <c r="E40" s="50"/>
      <c r="F40" s="50"/>
      <c r="G40" s="50"/>
      <c r="H40" s="50"/>
      <c r="I40" s="50"/>
    </row>
    <row r="41" spans="1:9" s="52" customFormat="1" x14ac:dyDescent="0.35">
      <c r="A41" s="52" t="s">
        <v>78</v>
      </c>
    </row>
    <row r="42" spans="1:9" x14ac:dyDescent="0.35">
      <c r="A42" s="1" t="s">
        <v>19</v>
      </c>
      <c r="B42" s="1" t="s">
        <v>115</v>
      </c>
    </row>
    <row r="43" spans="1:9" x14ac:dyDescent="0.35">
      <c r="A43" s="1" t="s">
        <v>92</v>
      </c>
    </row>
    <row r="44" spans="1:9" x14ac:dyDescent="0.35">
      <c r="A44" s="1" t="s">
        <v>126</v>
      </c>
    </row>
    <row r="45" spans="1:9" x14ac:dyDescent="0.35">
      <c r="A45" s="1" t="s">
        <v>127</v>
      </c>
    </row>
    <row r="46" spans="1:9" x14ac:dyDescent="0.35">
      <c r="A46" s="1" t="s">
        <v>128</v>
      </c>
    </row>
    <row r="47" spans="1:9" x14ac:dyDescent="0.35">
      <c r="A47" s="1" t="s">
        <v>129</v>
      </c>
    </row>
    <row r="48" spans="1:9" x14ac:dyDescent="0.35">
      <c r="A48" s="1" t="s">
        <v>130</v>
      </c>
    </row>
    <row r="49" spans="1:2" x14ac:dyDescent="0.35">
      <c r="A49" s="1" t="s">
        <v>131</v>
      </c>
    </row>
    <row r="50" spans="1:2" x14ac:dyDescent="0.35">
      <c r="A50" s="1" t="s">
        <v>132</v>
      </c>
    </row>
    <row r="51" spans="1:2" x14ac:dyDescent="0.35">
      <c r="A51" s="1" t="s">
        <v>133</v>
      </c>
    </row>
    <row r="52" spans="1:2" x14ac:dyDescent="0.35">
      <c r="A52" s="1" t="s">
        <v>134</v>
      </c>
    </row>
    <row r="53" spans="1:2" x14ac:dyDescent="0.35">
      <c r="A53" s="1" t="s">
        <v>152</v>
      </c>
      <c r="B53" s="1" t="s">
        <v>79</v>
      </c>
    </row>
    <row r="54" spans="1:2" x14ac:dyDescent="0.35">
      <c r="A54" s="53" t="s">
        <v>153</v>
      </c>
      <c r="B54" s="1" t="s">
        <v>135</v>
      </c>
    </row>
    <row r="55" spans="1:2" x14ac:dyDescent="0.35">
      <c r="A55" s="53" t="s">
        <v>154</v>
      </c>
      <c r="B55" s="1" t="s">
        <v>80</v>
      </c>
    </row>
    <row r="56" spans="1:2" x14ac:dyDescent="0.35">
      <c r="A56" s="53" t="s">
        <v>155</v>
      </c>
      <c r="B56" s="1" t="s">
        <v>80</v>
      </c>
    </row>
    <row r="57" spans="1:2" x14ac:dyDescent="0.35">
      <c r="A57" s="53" t="s">
        <v>156</v>
      </c>
      <c r="B57" s="1" t="s">
        <v>135</v>
      </c>
    </row>
    <row r="58" spans="1:2" x14ac:dyDescent="0.35">
      <c r="A58" s="53" t="s">
        <v>157</v>
      </c>
      <c r="B58" s="1" t="s">
        <v>80</v>
      </c>
    </row>
    <row r="59" spans="1:2" x14ac:dyDescent="0.35">
      <c r="A59" s="53" t="s">
        <v>158</v>
      </c>
      <c r="B59" s="1" t="s">
        <v>80</v>
      </c>
    </row>
  </sheetData>
  <mergeCells count="34">
    <mergeCell ref="F5:F7"/>
    <mergeCell ref="A1:B1"/>
    <mergeCell ref="C1:I1"/>
    <mergeCell ref="A2:B2"/>
    <mergeCell ref="C2:I2"/>
    <mergeCell ref="A3:B3"/>
    <mergeCell ref="C3:I3"/>
    <mergeCell ref="A4:B4"/>
    <mergeCell ref="C4:I4"/>
    <mergeCell ref="A5:B7"/>
    <mergeCell ref="C5:C10"/>
    <mergeCell ref="D5:D7"/>
    <mergeCell ref="E5:E7"/>
    <mergeCell ref="G5:G7"/>
    <mergeCell ref="H5:H7"/>
    <mergeCell ref="I5:I7"/>
    <mergeCell ref="A8:A10"/>
    <mergeCell ref="B8:B10"/>
    <mergeCell ref="A11:A14"/>
    <mergeCell ref="B11:B14"/>
    <mergeCell ref="A15:C15"/>
    <mergeCell ref="A16:A25"/>
    <mergeCell ref="B16:B25"/>
    <mergeCell ref="A26:C26"/>
    <mergeCell ref="A27:A28"/>
    <mergeCell ref="B27:B28"/>
    <mergeCell ref="A29:C29"/>
    <mergeCell ref="A30:A33"/>
    <mergeCell ref="B30:B33"/>
    <mergeCell ref="A40:C40"/>
    <mergeCell ref="A34:C34"/>
    <mergeCell ref="A35:A38"/>
    <mergeCell ref="B35:B38"/>
    <mergeCell ref="A39:C39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2"/>
  <sheetViews>
    <sheetView zoomScale="95" zoomScaleNormal="95" workbookViewId="0">
      <selection activeCell="I40" sqref="D11:I40"/>
    </sheetView>
  </sheetViews>
  <sheetFormatPr baseColWidth="10" defaultColWidth="9.109375" defaultRowHeight="13.2" x14ac:dyDescent="0.35"/>
  <cols>
    <col min="1" max="2" width="16.6640625" style="1" customWidth="1"/>
    <col min="3" max="3" width="32" style="1" customWidth="1"/>
    <col min="4" max="4" width="16.6640625" style="1" customWidth="1"/>
    <col min="5" max="6" width="17.44140625" style="1" customWidth="1"/>
    <col min="7" max="7" width="19" style="1" customWidth="1"/>
    <col min="8" max="8" width="16.6640625" style="54" customWidth="1"/>
    <col min="9" max="9" width="17.33203125" style="54" customWidth="1"/>
    <col min="10" max="16384" width="9.109375" style="1"/>
  </cols>
  <sheetData>
    <row r="1" spans="1:9" ht="13.8" thickBot="1" x14ac:dyDescent="0.4">
      <c r="A1" s="16" t="s">
        <v>21</v>
      </c>
      <c r="B1" s="17"/>
      <c r="C1" s="18" t="s">
        <v>49</v>
      </c>
      <c r="D1" s="19"/>
      <c r="E1" s="19"/>
      <c r="F1" s="19"/>
      <c r="G1" s="19"/>
      <c r="H1" s="19"/>
      <c r="I1" s="20"/>
    </row>
    <row r="2" spans="1:9" ht="13.8" thickBot="1" x14ac:dyDescent="0.4">
      <c r="A2" s="16" t="s">
        <v>22</v>
      </c>
      <c r="B2" s="17"/>
      <c r="C2" s="18" t="s">
        <v>50</v>
      </c>
      <c r="D2" s="19"/>
      <c r="E2" s="19"/>
      <c r="F2" s="19"/>
      <c r="G2" s="19"/>
      <c r="H2" s="19"/>
      <c r="I2" s="20"/>
    </row>
    <row r="3" spans="1:9" ht="13.8" thickBot="1" x14ac:dyDescent="0.4">
      <c r="A3" s="16" t="s">
        <v>23</v>
      </c>
      <c r="B3" s="17"/>
      <c r="C3" s="18" t="s">
        <v>57</v>
      </c>
      <c r="D3" s="19"/>
      <c r="E3" s="19"/>
      <c r="F3" s="19"/>
      <c r="G3" s="19"/>
      <c r="H3" s="19"/>
      <c r="I3" s="20"/>
    </row>
    <row r="4" spans="1:9" ht="13.8" thickBot="1" x14ac:dyDescent="0.4">
      <c r="A4" s="16" t="s">
        <v>0</v>
      </c>
      <c r="B4" s="17"/>
      <c r="C4" s="18" t="s">
        <v>17</v>
      </c>
      <c r="D4" s="19"/>
      <c r="E4" s="19"/>
      <c r="F4" s="19"/>
      <c r="G4" s="19"/>
      <c r="H4" s="19"/>
      <c r="I4" s="20"/>
    </row>
    <row r="5" spans="1:9" ht="69.75" customHeight="1" thickBot="1" x14ac:dyDescent="0.4">
      <c r="A5" s="59" t="s">
        <v>2</v>
      </c>
      <c r="B5" s="60"/>
      <c r="C5" s="21" t="s">
        <v>3</v>
      </c>
      <c r="D5" s="21" t="s">
        <v>82</v>
      </c>
      <c r="E5" s="21" t="s">
        <v>83</v>
      </c>
      <c r="F5" s="21" t="s">
        <v>84</v>
      </c>
      <c r="G5" s="21" t="s">
        <v>85</v>
      </c>
      <c r="H5" s="21" t="s">
        <v>86</v>
      </c>
      <c r="I5" s="21" t="s">
        <v>15</v>
      </c>
    </row>
    <row r="6" spans="1:9" ht="13.8" hidden="1" thickBot="1" x14ac:dyDescent="0.4">
      <c r="A6" s="61"/>
      <c r="B6" s="62"/>
      <c r="C6" s="22"/>
      <c r="D6" s="22"/>
      <c r="E6" s="22"/>
      <c r="F6" s="22"/>
      <c r="G6" s="22"/>
      <c r="H6" s="22"/>
      <c r="I6" s="22"/>
    </row>
    <row r="7" spans="1:9" ht="13.8" hidden="1" thickBot="1" x14ac:dyDescent="0.4">
      <c r="A7" s="63"/>
      <c r="B7" s="64"/>
      <c r="C7" s="22"/>
      <c r="D7" s="65"/>
      <c r="E7" s="65"/>
      <c r="F7" s="65"/>
      <c r="G7" s="65"/>
      <c r="H7" s="65"/>
      <c r="I7" s="65"/>
    </row>
    <row r="8" spans="1:9" ht="14.4" thickBot="1" x14ac:dyDescent="0.4">
      <c r="A8" s="21" t="s">
        <v>24</v>
      </c>
      <c r="B8" s="21" t="s">
        <v>4</v>
      </c>
      <c r="C8" s="22"/>
      <c r="D8" s="66" t="s">
        <v>147</v>
      </c>
      <c r="E8" s="66" t="s">
        <v>33</v>
      </c>
      <c r="F8" s="66" t="s">
        <v>33</v>
      </c>
      <c r="G8" s="66" t="s">
        <v>33</v>
      </c>
      <c r="H8" s="66" t="s">
        <v>147</v>
      </c>
      <c r="I8" s="69" t="s">
        <v>140</v>
      </c>
    </row>
    <row r="9" spans="1:9" ht="14.25" customHeight="1" thickBot="1" x14ac:dyDescent="0.4">
      <c r="A9" s="22"/>
      <c r="B9" s="22"/>
      <c r="C9" s="22"/>
      <c r="D9" s="69" t="s">
        <v>34</v>
      </c>
      <c r="E9" s="69" t="s">
        <v>16</v>
      </c>
      <c r="F9" s="69" t="s">
        <v>27</v>
      </c>
      <c r="G9" s="69" t="s">
        <v>28</v>
      </c>
      <c r="H9" s="69" t="s">
        <v>35</v>
      </c>
      <c r="I9" s="70" t="s">
        <v>36</v>
      </c>
    </row>
    <row r="10" spans="1:9" ht="13.8" thickBot="1" x14ac:dyDescent="0.4">
      <c r="A10" s="23"/>
      <c r="B10" s="23"/>
      <c r="C10" s="23"/>
      <c r="D10" s="24" t="s">
        <v>159</v>
      </c>
      <c r="E10" s="24" t="s">
        <v>160</v>
      </c>
      <c r="F10" s="24" t="s">
        <v>161</v>
      </c>
      <c r="G10" s="24" t="s">
        <v>162</v>
      </c>
      <c r="H10" s="24" t="s">
        <v>163</v>
      </c>
      <c r="I10" s="24" t="s">
        <v>164</v>
      </c>
    </row>
    <row r="11" spans="1:9" ht="16.2" thickTop="1" thickBot="1" x14ac:dyDescent="0.45">
      <c r="A11" s="11" t="s">
        <v>6</v>
      </c>
      <c r="B11" s="11" t="s">
        <v>9</v>
      </c>
      <c r="C11" s="12" t="s">
        <v>72</v>
      </c>
      <c r="D11" s="25">
        <f>'Soils1 of 2'!F11*'Soils1 of 2'!G11*'Soils1 of 2'!H11*'Soils1 of 2'!I11</f>
        <v>68.114999999999995</v>
      </c>
      <c r="E11" s="25">
        <v>1</v>
      </c>
      <c r="F11" s="25">
        <v>1</v>
      </c>
      <c r="G11" s="25">
        <v>1</v>
      </c>
      <c r="H11" s="25">
        <f>'Soils1 of 2'!F11*'Soils2 of 2'!E11*'Soils2 of 2'!F11*'Soils2 of 2'!G11</f>
        <v>71.7</v>
      </c>
      <c r="I11" s="72">
        <f>('Soils1 of 2'!D11*('Soils2 of 2'!D11-'Soils2 of 2'!H11))/'Soils1 of 2'!E11</f>
        <v>-2903.8500000000067</v>
      </c>
    </row>
    <row r="12" spans="1:9" ht="15.6" thickBot="1" x14ac:dyDescent="0.45">
      <c r="A12" s="13"/>
      <c r="B12" s="13"/>
      <c r="C12" s="12" t="s">
        <v>73</v>
      </c>
      <c r="D12" s="25">
        <f>'Soils1 of 2'!F12*'Soils1 of 2'!G12*'Soils1 of 2'!H12*'Soils1 of 2'!I12</f>
        <v>68.114999999999995</v>
      </c>
      <c r="E12" s="25">
        <v>1</v>
      </c>
      <c r="F12" s="25">
        <v>1</v>
      </c>
      <c r="G12" s="25">
        <v>1</v>
      </c>
      <c r="H12" s="25">
        <f>'Soils1 of 2'!F12*'Soils2 of 2'!E12*'Soils2 of 2'!F12*'Soils2 of 2'!G12</f>
        <v>71.7</v>
      </c>
      <c r="I12" s="72">
        <f>('Soils1 of 2'!D12*('Soils2 of 2'!D12-'Soils2 of 2'!H12))/'Soils1 of 2'!E12</f>
        <v>0</v>
      </c>
    </row>
    <row r="13" spans="1:9" ht="15.6" thickBot="1" x14ac:dyDescent="0.45">
      <c r="A13" s="13"/>
      <c r="B13" s="13"/>
      <c r="C13" s="12" t="s">
        <v>74</v>
      </c>
      <c r="D13" s="25">
        <f>'Soils1 of 2'!F13*'Soils1 of 2'!G13*'Soils1 of 2'!H13*'Soils1 of 2'!I13</f>
        <v>71.7</v>
      </c>
      <c r="E13" s="25">
        <v>1</v>
      </c>
      <c r="F13" s="25">
        <v>1</v>
      </c>
      <c r="G13" s="25">
        <v>1</v>
      </c>
      <c r="H13" s="25">
        <f>'Soils1 of 2'!F13*'Soils2 of 2'!E13*'Soils2 of 2'!F13*'Soils2 of 2'!G13</f>
        <v>71.7</v>
      </c>
      <c r="I13" s="72">
        <f>('Soils1 of 2'!D13*('Soils2 of 2'!D13-'Soils2 of 2'!H13))/'Soils1 of 2'!E13</f>
        <v>0</v>
      </c>
    </row>
    <row r="14" spans="1:9" ht="15.6" thickBot="1" x14ac:dyDescent="0.45">
      <c r="A14" s="15"/>
      <c r="B14" s="15"/>
      <c r="C14" s="71"/>
      <c r="D14" s="25"/>
      <c r="E14" s="25"/>
      <c r="F14" s="25"/>
      <c r="G14" s="25"/>
      <c r="H14" s="25"/>
      <c r="I14" s="73"/>
    </row>
    <row r="15" spans="1:9" ht="15.6" thickBot="1" x14ac:dyDescent="0.45">
      <c r="A15" s="4" t="s">
        <v>8</v>
      </c>
      <c r="B15" s="5"/>
      <c r="C15" s="6"/>
      <c r="D15" s="74"/>
      <c r="E15" s="74"/>
      <c r="F15" s="74"/>
      <c r="G15" s="74"/>
      <c r="H15" s="74"/>
      <c r="I15" s="75">
        <f>SUM(I11:I13)</f>
        <v>-2903.8500000000067</v>
      </c>
    </row>
    <row r="16" spans="1:9" ht="15.6" thickBot="1" x14ac:dyDescent="0.45">
      <c r="A16" s="14" t="s">
        <v>7</v>
      </c>
      <c r="B16" s="14" t="s">
        <v>9</v>
      </c>
      <c r="C16" s="12" t="s">
        <v>81</v>
      </c>
      <c r="D16" s="25">
        <f>'Soils1 of 2'!F16*'Soils1 of 2'!G16*'Soils1 of 2'!H16*'Soils1 of 2'!I16</f>
        <v>68.114999999999995</v>
      </c>
      <c r="E16" s="25">
        <v>0.69</v>
      </c>
      <c r="F16" s="25">
        <v>1.1499999999999999</v>
      </c>
      <c r="G16" s="25">
        <v>1</v>
      </c>
      <c r="H16" s="25">
        <f>'Soils1 of 2'!F16*'Soils2 of 2'!E16*'Soils2 of 2'!F16*'Soils2 of 2'!G16</f>
        <v>56.893949999999997</v>
      </c>
      <c r="I16" s="72">
        <f>('Soils1 of 2'!D16*('Soils2 of 2'!D16-'Soils2 of 2'!H16))/'Soils1 of 2'!E16</f>
        <v>3029.6834999999996</v>
      </c>
    </row>
    <row r="17" spans="1:9" ht="15.6" thickBot="1" x14ac:dyDescent="0.45">
      <c r="A17" s="13"/>
      <c r="B17" s="13"/>
      <c r="C17" s="12" t="s">
        <v>121</v>
      </c>
      <c r="D17" s="25">
        <f>'Soils1 of 2'!F17*'Soils1 of 2'!G17*'Soils1 of 2'!H17*'Soils1 of 2'!I17</f>
        <v>68.114999999999995</v>
      </c>
      <c r="E17" s="25">
        <v>1</v>
      </c>
      <c r="F17" s="25">
        <v>1</v>
      </c>
      <c r="G17" s="25">
        <v>1</v>
      </c>
      <c r="H17" s="25">
        <f>'Soils1 of 2'!F17*'Soils2 of 2'!E17*'Soils2 of 2'!F17*'Soils2 of 2'!G17</f>
        <v>71.7</v>
      </c>
      <c r="I17" s="72">
        <f>('Soils1 of 2'!D17*('Soils2 of 2'!D17-'Soils2 of 2'!H17))/'Soils1 of 2'!E17</f>
        <v>-806.62500000000182</v>
      </c>
    </row>
    <row r="18" spans="1:9" ht="15.6" thickBot="1" x14ac:dyDescent="0.45">
      <c r="A18" s="13"/>
      <c r="B18" s="13"/>
      <c r="C18" s="12" t="s">
        <v>122</v>
      </c>
      <c r="D18" s="25">
        <f>'Soils1 of 2'!F18*'Soils1 of 2'!G18*'Soils1 of 2'!H18*'Soils1 of 2'!I18</f>
        <v>68.114999999999995</v>
      </c>
      <c r="E18" s="25">
        <v>0.94</v>
      </c>
      <c r="F18" s="25">
        <v>1</v>
      </c>
      <c r="G18" s="25">
        <v>1</v>
      </c>
      <c r="H18" s="25">
        <f>'Soils1 of 2'!F18*'Soils2 of 2'!E18*'Soils2 of 2'!F18*'Soils2 of 2'!G18</f>
        <v>67.397999999999996</v>
      </c>
      <c r="I18" s="72">
        <f>('Soils1 of 2'!D18*('Soils2 of 2'!D18-'Soils2 of 2'!H18))/'Soils1 of 2'!E18</f>
        <v>80.662499999999866</v>
      </c>
    </row>
    <row r="19" spans="1:9" ht="15.6" thickBot="1" x14ac:dyDescent="0.45">
      <c r="A19" s="13"/>
      <c r="B19" s="13"/>
      <c r="C19" s="12" t="s">
        <v>90</v>
      </c>
      <c r="D19" s="25">
        <f>'Soils1 of 2'!F19*'Soils1 of 2'!G19*'Soils1 of 2'!H19*'Soils1 of 2'!I19</f>
        <v>68.114999999999995</v>
      </c>
      <c r="E19" s="25">
        <v>0.69</v>
      </c>
      <c r="F19" s="25">
        <v>1.1499999999999999</v>
      </c>
      <c r="G19" s="25">
        <v>1</v>
      </c>
      <c r="H19" s="25">
        <f>'Soils1 of 2'!F19*'Soils2 of 2'!E19*'Soils2 of 2'!F19*'Soils2 of 2'!G19</f>
        <v>56.893949999999997</v>
      </c>
      <c r="I19" s="72">
        <f>('Soils1 of 2'!D19*('Soils2 of 2'!D19-'Soils2 of 2'!H19))/'Soils1 of 2'!E19</f>
        <v>504.94724999999988</v>
      </c>
    </row>
    <row r="20" spans="1:9" ht="15.6" thickBot="1" x14ac:dyDescent="0.45">
      <c r="A20" s="13"/>
      <c r="B20" s="13"/>
      <c r="C20" s="12" t="s">
        <v>123</v>
      </c>
      <c r="D20" s="25">
        <f>'Soils1 of 2'!F20*'Soils1 of 2'!G20*'Soils1 of 2'!H20*'Soils1 of 2'!I20</f>
        <v>68.114999999999995</v>
      </c>
      <c r="E20" s="25">
        <v>1</v>
      </c>
      <c r="F20" s="25">
        <v>1</v>
      </c>
      <c r="G20" s="25">
        <v>1</v>
      </c>
      <c r="H20" s="25">
        <f>'Soils1 of 2'!F20*'Soils2 of 2'!E20*'Soils2 of 2'!F20*'Soils2 of 2'!G20</f>
        <v>71.7</v>
      </c>
      <c r="I20" s="72">
        <f>('Soils1 of 2'!D20*('Soils2 of 2'!D20-'Soils2 of 2'!H20))/'Soils1 of 2'!E20</f>
        <v>-322.65000000000072</v>
      </c>
    </row>
    <row r="21" spans="1:9" ht="15.6" thickBot="1" x14ac:dyDescent="0.45">
      <c r="A21" s="13"/>
      <c r="B21" s="13"/>
      <c r="C21" s="12" t="s">
        <v>124</v>
      </c>
      <c r="D21" s="25">
        <f>'Soils1 of 2'!F21*'Soils1 of 2'!G21*'Soils1 of 2'!H21*'Soils1 of 2'!I21</f>
        <v>68.114999999999995</v>
      </c>
      <c r="E21" s="25">
        <v>0.94</v>
      </c>
      <c r="F21" s="25">
        <v>1</v>
      </c>
      <c r="G21" s="25">
        <v>1</v>
      </c>
      <c r="H21" s="25">
        <f>'Soils1 of 2'!F21*'Soils2 of 2'!E21*'Soils2 of 2'!F21*'Soils2 of 2'!G21</f>
        <v>67.397999999999996</v>
      </c>
      <c r="I21" s="72">
        <f>('Soils1 of 2'!D21*('Soils2 of 2'!D21-'Soils2 of 2'!H21))/'Soils1 of 2'!E21</f>
        <v>32.264999999999944</v>
      </c>
    </row>
    <row r="22" spans="1:9" ht="15.6" thickBot="1" x14ac:dyDescent="0.45">
      <c r="A22" s="13"/>
      <c r="B22" s="13"/>
      <c r="C22" s="12" t="s">
        <v>118</v>
      </c>
      <c r="D22" s="25">
        <f>'Soils1 of 2'!F22*'Soils1 of 2'!G22*'Soils1 of 2'!H22*'Soils1 of 2'!I22</f>
        <v>71.7</v>
      </c>
      <c r="E22" s="25">
        <v>0.69</v>
      </c>
      <c r="F22" s="25">
        <v>1.1499999999999999</v>
      </c>
      <c r="G22" s="25">
        <v>1</v>
      </c>
      <c r="H22" s="25">
        <f>'Soils1 of 2'!F22*'Soils2 of 2'!E22*'Soils2 of 2'!F22*'Soils2 of 2'!G22</f>
        <v>56.893949999999997</v>
      </c>
      <c r="I22" s="72">
        <f>('Soils1 of 2'!D22*('Soils2 of 2'!D22-'Soils2 of 2'!H22))/'Soils1 of 2'!E22</f>
        <v>273364.10115000012</v>
      </c>
    </row>
    <row r="23" spans="1:9" ht="15.6" thickBot="1" x14ac:dyDescent="0.45">
      <c r="A23" s="13"/>
      <c r="B23" s="13"/>
      <c r="C23" s="12" t="s">
        <v>117</v>
      </c>
      <c r="D23" s="25">
        <f>'Soils1 of 2'!F23*'Soils1 of 2'!G23*'Soils1 of 2'!H23*'Soils1 of 2'!I23</f>
        <v>71.7</v>
      </c>
      <c r="E23" s="25">
        <v>1</v>
      </c>
      <c r="F23" s="25">
        <v>1</v>
      </c>
      <c r="G23" s="25">
        <v>1</v>
      </c>
      <c r="H23" s="25">
        <f>'Soils1 of 2'!F23*'Soils2 of 2'!E23*'Soils2 of 2'!F23*'Soils2 of 2'!G23</f>
        <v>71.7</v>
      </c>
      <c r="I23" s="72">
        <f>('Soils1 of 2'!D23*('Soils2 of 2'!D23-'Soils2 of 2'!H23))/'Soils1 of 2'!E23</f>
        <v>0</v>
      </c>
    </row>
    <row r="24" spans="1:9" ht="15.6" thickBot="1" x14ac:dyDescent="0.45">
      <c r="A24" s="13"/>
      <c r="B24" s="13"/>
      <c r="C24" s="12" t="s">
        <v>125</v>
      </c>
      <c r="D24" s="25">
        <f>'Soils1 of 2'!F24*'Soils1 of 2'!G24*'Soils1 of 2'!H24*'Soils1 of 2'!I24</f>
        <v>71.7</v>
      </c>
      <c r="E24" s="25">
        <v>0.94</v>
      </c>
      <c r="F24" s="25">
        <v>1</v>
      </c>
      <c r="G24" s="25">
        <v>1</v>
      </c>
      <c r="H24" s="25">
        <f>'Soils1 of 2'!F24*'Soils2 of 2'!E24*'Soils2 of 2'!F24*'Soils2 of 2'!G24</f>
        <v>67.397999999999996</v>
      </c>
      <c r="I24" s="72">
        <f>('Soils1 of 2'!D24*('Soils2 of 2'!D24-'Soils2 of 2'!H24))/'Soils1 of 2'!E24</f>
        <v>18584.640000000029</v>
      </c>
    </row>
    <row r="25" spans="1:9" ht="15.6" thickBot="1" x14ac:dyDescent="0.45">
      <c r="A25" s="15"/>
      <c r="B25" s="15"/>
      <c r="C25" s="7"/>
      <c r="D25" s="25"/>
      <c r="E25" s="25"/>
      <c r="F25" s="25"/>
      <c r="G25" s="25"/>
      <c r="H25" s="25"/>
      <c r="I25" s="72"/>
    </row>
    <row r="26" spans="1:9" ht="15.6" thickBot="1" x14ac:dyDescent="0.45">
      <c r="A26" s="4" t="s">
        <v>8</v>
      </c>
      <c r="B26" s="5"/>
      <c r="C26" s="6"/>
      <c r="D26" s="74"/>
      <c r="E26" s="74"/>
      <c r="F26" s="74"/>
      <c r="G26" s="74"/>
      <c r="H26" s="74"/>
      <c r="I26" s="75">
        <f>SUM(I16:I24)</f>
        <v>294467.02440000011</v>
      </c>
    </row>
    <row r="27" spans="1:9" ht="15.6" thickBot="1" x14ac:dyDescent="0.45">
      <c r="A27" s="14" t="s">
        <v>10</v>
      </c>
      <c r="B27" s="14" t="s">
        <v>9</v>
      </c>
      <c r="C27" s="12" t="s">
        <v>87</v>
      </c>
      <c r="D27" s="25"/>
      <c r="E27" s="26"/>
      <c r="F27" s="26"/>
      <c r="G27" s="26"/>
      <c r="H27" s="25"/>
      <c r="I27" s="72">
        <v>0</v>
      </c>
    </row>
    <row r="28" spans="1:9" ht="15.6" thickBot="1" x14ac:dyDescent="0.45">
      <c r="A28" s="15"/>
      <c r="B28" s="15"/>
      <c r="C28" s="7"/>
      <c r="D28" s="25"/>
      <c r="E28" s="25"/>
      <c r="F28" s="25"/>
      <c r="G28" s="25"/>
      <c r="H28" s="25"/>
      <c r="I28" s="72"/>
    </row>
    <row r="29" spans="1:9" ht="15.6" thickBot="1" x14ac:dyDescent="0.45">
      <c r="A29" s="4" t="s">
        <v>8</v>
      </c>
      <c r="B29" s="5"/>
      <c r="C29" s="6"/>
      <c r="D29" s="74"/>
      <c r="E29" s="74"/>
      <c r="F29" s="74"/>
      <c r="G29" s="74"/>
      <c r="H29" s="74"/>
      <c r="I29" s="75">
        <f>+I27</f>
        <v>0</v>
      </c>
    </row>
    <row r="30" spans="1:9" ht="15.6" thickBot="1" x14ac:dyDescent="0.45">
      <c r="A30" s="14" t="s">
        <v>11</v>
      </c>
      <c r="B30" s="14" t="s">
        <v>9</v>
      </c>
      <c r="C30" s="12" t="s">
        <v>72</v>
      </c>
      <c r="D30" s="25">
        <f>'Soils1 of 2'!F30*'Soils1 of 2'!G30*'Soils1 of 2'!H30*'Soils1 of 2'!I30</f>
        <v>68.114999999999995</v>
      </c>
      <c r="E30" s="25">
        <v>1</v>
      </c>
      <c r="F30" s="25">
        <v>1</v>
      </c>
      <c r="G30" s="25">
        <v>1</v>
      </c>
      <c r="H30" s="25">
        <f>'Soils1 of 2'!F30*'Soils2 of 2'!E30*'Soils2 of 2'!F30*'Soils2 of 2'!G30</f>
        <v>71.7</v>
      </c>
      <c r="I30" s="72">
        <f>('Soils1 of 2'!D30*('Soils2 of 2'!D30-'Soils2 of 2'!H30))/'Soils1 of 2'!E30</f>
        <v>-161.32500000000036</v>
      </c>
    </row>
    <row r="31" spans="1:9" ht="15.6" thickBot="1" x14ac:dyDescent="0.45">
      <c r="A31" s="13"/>
      <c r="B31" s="13"/>
      <c r="C31" s="12" t="s">
        <v>73</v>
      </c>
      <c r="D31" s="25">
        <f>'Soils1 of 2'!F31*'Soils1 of 2'!G31*'Soils1 of 2'!H31*'Soils1 of 2'!I31</f>
        <v>68.114999999999995</v>
      </c>
      <c r="E31" s="25">
        <v>1</v>
      </c>
      <c r="F31" s="25">
        <v>1</v>
      </c>
      <c r="G31" s="25">
        <v>1</v>
      </c>
      <c r="H31" s="25">
        <f>'Soils1 of 2'!F31*'Soils2 of 2'!E31*'Soils2 of 2'!F31*'Soils2 of 2'!G31</f>
        <v>71.7</v>
      </c>
      <c r="I31" s="72">
        <f>('Soils1 of 2'!D31*('Soils2 of 2'!D31-'Soils2 of 2'!H31))/'Soils1 of 2'!E31</f>
        <v>-161.32500000000036</v>
      </c>
    </row>
    <row r="32" spans="1:9" ht="15.6" thickBot="1" x14ac:dyDescent="0.45">
      <c r="A32" s="13"/>
      <c r="B32" s="13"/>
      <c r="C32" s="12" t="s">
        <v>116</v>
      </c>
      <c r="D32" s="25">
        <f>'Soils1 of 2'!F32*'Soils1 of 2'!G32*'Soils1 of 2'!H32*'Soils1 of 2'!I32</f>
        <v>71.7</v>
      </c>
      <c r="E32" s="25">
        <v>1</v>
      </c>
      <c r="F32" s="25">
        <v>1</v>
      </c>
      <c r="G32" s="25">
        <v>1</v>
      </c>
      <c r="H32" s="25">
        <f>'Soils1 of 2'!F32*'Soils2 of 2'!E32*'Soils2 of 2'!F32*'Soils2 of 2'!G32</f>
        <v>71.7</v>
      </c>
      <c r="I32" s="72">
        <f>('Soils1 of 2'!D32*('Soils2 of 2'!D32-'Soils2 of 2'!H32))/'Soils1 of 2'!E32</f>
        <v>0</v>
      </c>
    </row>
    <row r="33" spans="1:9" ht="15.6" thickBot="1" x14ac:dyDescent="0.45">
      <c r="A33" s="15"/>
      <c r="B33" s="15"/>
      <c r="C33" s="7"/>
      <c r="D33" s="25"/>
      <c r="E33" s="25"/>
      <c r="F33" s="25"/>
      <c r="G33" s="25"/>
      <c r="H33" s="25"/>
      <c r="I33" s="72"/>
    </row>
    <row r="34" spans="1:9" ht="15.6" thickBot="1" x14ac:dyDescent="0.45">
      <c r="A34" s="4" t="s">
        <v>8</v>
      </c>
      <c r="B34" s="5"/>
      <c r="C34" s="6"/>
      <c r="D34" s="74"/>
      <c r="E34" s="74"/>
      <c r="F34" s="74"/>
      <c r="G34" s="74"/>
      <c r="H34" s="74"/>
      <c r="I34" s="75">
        <f>SUM(I30:I32)</f>
        <v>-322.65000000000072</v>
      </c>
    </row>
    <row r="35" spans="1:9" ht="15.6" thickBot="1" x14ac:dyDescent="0.45">
      <c r="A35" s="14" t="s">
        <v>12</v>
      </c>
      <c r="B35" s="14" t="s">
        <v>9</v>
      </c>
      <c r="C35" s="12" t="s">
        <v>72</v>
      </c>
      <c r="D35" s="25">
        <f>'Soils1 of 2'!F35*'Soils1 of 2'!G35*'Soils1 of 2'!H35*'Soils1 of 2'!I35</f>
        <v>68.114999999999995</v>
      </c>
      <c r="E35" s="25">
        <v>1</v>
      </c>
      <c r="F35" s="25">
        <v>1</v>
      </c>
      <c r="G35" s="25">
        <v>1</v>
      </c>
      <c r="H35" s="25">
        <f>'Soils1 of 2'!F35*'Soils2 of 2'!E35*'Soils2 of 2'!F35*'Soils2 of 2'!G35</f>
        <v>71.7</v>
      </c>
      <c r="I35" s="72">
        <f>('Soils1 of 2'!D35*('Soils2 of 2'!D35-'Soils2 of 2'!H35))/'Soils1 of 2'!E35</f>
        <v>0</v>
      </c>
    </row>
    <row r="36" spans="1:9" ht="15.6" thickBot="1" x14ac:dyDescent="0.45">
      <c r="A36" s="13"/>
      <c r="B36" s="13"/>
      <c r="C36" s="12" t="s">
        <v>73</v>
      </c>
      <c r="D36" s="25">
        <f>'Soils1 of 2'!F36*'Soils1 of 2'!G36*'Soils1 of 2'!H36*'Soils1 of 2'!I36</f>
        <v>68.114999999999995</v>
      </c>
      <c r="E36" s="25">
        <v>1</v>
      </c>
      <c r="F36" s="25">
        <v>1</v>
      </c>
      <c r="G36" s="25">
        <v>1</v>
      </c>
      <c r="H36" s="25">
        <f>'Soils1 of 2'!F36*'Soils2 of 2'!E36*'Soils2 of 2'!F36*'Soils2 of 2'!G36</f>
        <v>71.7</v>
      </c>
      <c r="I36" s="72">
        <f>('Soils1 of 2'!D36*('Soils2 of 2'!D36-'Soils2 of 2'!H36))/'Soils1 of 2'!E36</f>
        <v>0</v>
      </c>
    </row>
    <row r="37" spans="1:9" ht="15.6" thickBot="1" x14ac:dyDescent="0.45">
      <c r="A37" s="13"/>
      <c r="B37" s="13"/>
      <c r="C37" s="12" t="s">
        <v>116</v>
      </c>
      <c r="D37" s="25">
        <f>'Soils1 of 2'!F37*'Soils1 of 2'!G37*'Soils1 of 2'!H37*'Soils1 of 2'!I37</f>
        <v>71.7</v>
      </c>
      <c r="E37" s="25">
        <v>1</v>
      </c>
      <c r="F37" s="25">
        <v>1</v>
      </c>
      <c r="G37" s="25">
        <v>1</v>
      </c>
      <c r="H37" s="25">
        <f>'Soils1 of 2'!F37*'Soils2 of 2'!E37*'Soils2 of 2'!F37*'Soils2 of 2'!G37</f>
        <v>71.7</v>
      </c>
      <c r="I37" s="72">
        <f>('Soils1 of 2'!D37*('Soils2 of 2'!D37-'Soils2 of 2'!H37))/'Soils1 of 2'!E37</f>
        <v>0</v>
      </c>
    </row>
    <row r="38" spans="1:9" ht="15.6" thickBot="1" x14ac:dyDescent="0.45">
      <c r="A38" s="15"/>
      <c r="B38" s="15"/>
      <c r="C38" s="7"/>
      <c r="D38" s="25"/>
      <c r="E38" s="25"/>
      <c r="F38" s="25"/>
      <c r="G38" s="25"/>
      <c r="H38" s="25"/>
      <c r="I38" s="73"/>
    </row>
    <row r="39" spans="1:9" ht="15.6" thickBot="1" x14ac:dyDescent="0.45">
      <c r="A39" s="4" t="s">
        <v>8</v>
      </c>
      <c r="B39" s="5"/>
      <c r="C39" s="6"/>
      <c r="D39" s="74"/>
      <c r="E39" s="74"/>
      <c r="F39" s="74"/>
      <c r="G39" s="74"/>
      <c r="H39" s="74"/>
      <c r="I39" s="75">
        <f>SUM(I35:I37)</f>
        <v>0</v>
      </c>
    </row>
    <row r="40" spans="1:9" ht="15.6" thickBot="1" x14ac:dyDescent="0.45">
      <c r="A40" s="8" t="s">
        <v>13</v>
      </c>
      <c r="B40" s="9"/>
      <c r="C40" s="10"/>
      <c r="D40" s="76"/>
      <c r="E40" s="76"/>
      <c r="F40" s="76"/>
      <c r="G40" s="76"/>
      <c r="H40" s="74"/>
      <c r="I40" s="77">
        <f>+I15+I26+I34+I39</f>
        <v>291240.52440000005</v>
      </c>
    </row>
    <row r="41" spans="1:9" s="52" customFormat="1" x14ac:dyDescent="0.35">
      <c r="A41" s="52" t="s">
        <v>78</v>
      </c>
    </row>
    <row r="42" spans="1:9" x14ac:dyDescent="0.35">
      <c r="A42" s="1" t="s">
        <v>19</v>
      </c>
      <c r="B42" s="1" t="s">
        <v>115</v>
      </c>
      <c r="H42" s="1"/>
      <c r="I42" s="1"/>
    </row>
    <row r="43" spans="1:9" s="3" customFormat="1" ht="12.75" customHeight="1" x14ac:dyDescent="0.35"/>
    <row r="44" spans="1:9" x14ac:dyDescent="0.35">
      <c r="A44" s="1" t="s">
        <v>92</v>
      </c>
      <c r="H44" s="1"/>
      <c r="I44" s="1"/>
    </row>
    <row r="45" spans="1:9" x14ac:dyDescent="0.35">
      <c r="A45" s="1" t="s">
        <v>126</v>
      </c>
      <c r="H45" s="1"/>
      <c r="I45" s="1"/>
    </row>
    <row r="46" spans="1:9" x14ac:dyDescent="0.35">
      <c r="A46" s="1" t="s">
        <v>127</v>
      </c>
      <c r="H46" s="1"/>
      <c r="I46" s="1"/>
    </row>
    <row r="47" spans="1:9" x14ac:dyDescent="0.35">
      <c r="A47" s="1" t="s">
        <v>128</v>
      </c>
      <c r="H47" s="1"/>
      <c r="I47" s="1"/>
    </row>
    <row r="48" spans="1:9" x14ac:dyDescent="0.35">
      <c r="A48" s="1" t="s">
        <v>129</v>
      </c>
      <c r="H48" s="1"/>
      <c r="I48" s="1"/>
    </row>
    <row r="49" spans="1:9" x14ac:dyDescent="0.35">
      <c r="A49" s="1" t="s">
        <v>130</v>
      </c>
      <c r="H49" s="1"/>
      <c r="I49" s="1"/>
    </row>
    <row r="50" spans="1:9" x14ac:dyDescent="0.35">
      <c r="A50" s="1" t="s">
        <v>131</v>
      </c>
      <c r="H50" s="1"/>
      <c r="I50" s="1"/>
    </row>
    <row r="51" spans="1:9" x14ac:dyDescent="0.35">
      <c r="A51" s="1" t="s">
        <v>132</v>
      </c>
      <c r="H51" s="1"/>
      <c r="I51" s="1"/>
    </row>
    <row r="52" spans="1:9" x14ac:dyDescent="0.35">
      <c r="A52" s="1" t="s">
        <v>133</v>
      </c>
      <c r="H52" s="1"/>
      <c r="I52" s="1"/>
    </row>
    <row r="53" spans="1:9" x14ac:dyDescent="0.35">
      <c r="A53" s="1" t="s">
        <v>134</v>
      </c>
      <c r="H53" s="1"/>
      <c r="I53" s="1"/>
    </row>
    <row r="54" spans="1:9" x14ac:dyDescent="0.35">
      <c r="H54" s="1"/>
      <c r="I54" s="1"/>
    </row>
    <row r="55" spans="1:9" x14ac:dyDescent="0.35">
      <c r="A55" s="1" t="s">
        <v>152</v>
      </c>
      <c r="B55" s="1" t="s">
        <v>79</v>
      </c>
      <c r="H55" s="1"/>
      <c r="I55" s="1"/>
    </row>
    <row r="56" spans="1:9" x14ac:dyDescent="0.35">
      <c r="H56" s="1"/>
      <c r="I56" s="1"/>
    </row>
    <row r="57" spans="1:9" x14ac:dyDescent="0.35">
      <c r="A57" s="53" t="s">
        <v>153</v>
      </c>
      <c r="B57" s="1" t="s">
        <v>135</v>
      </c>
      <c r="H57" s="1"/>
      <c r="I57" s="1"/>
    </row>
    <row r="58" spans="1:9" x14ac:dyDescent="0.35">
      <c r="A58" s="53" t="s">
        <v>154</v>
      </c>
      <c r="B58" s="1" t="s">
        <v>80</v>
      </c>
      <c r="H58" s="1"/>
      <c r="I58" s="1"/>
    </row>
    <row r="59" spans="1:9" x14ac:dyDescent="0.35">
      <c r="A59" s="53" t="s">
        <v>155</v>
      </c>
      <c r="B59" s="1" t="s">
        <v>80</v>
      </c>
      <c r="H59" s="1"/>
      <c r="I59" s="1"/>
    </row>
    <row r="60" spans="1:9" x14ac:dyDescent="0.35">
      <c r="A60" s="53" t="s">
        <v>156</v>
      </c>
      <c r="B60" s="1" t="s">
        <v>135</v>
      </c>
      <c r="H60" s="1"/>
      <c r="I60" s="1"/>
    </row>
    <row r="61" spans="1:9" x14ac:dyDescent="0.35">
      <c r="A61" s="53" t="s">
        <v>157</v>
      </c>
      <c r="B61" s="1" t="s">
        <v>80</v>
      </c>
      <c r="H61" s="1"/>
      <c r="I61" s="1"/>
    </row>
    <row r="62" spans="1:9" x14ac:dyDescent="0.35">
      <c r="A62" s="53" t="s">
        <v>158</v>
      </c>
      <c r="B62" s="1" t="s">
        <v>80</v>
      </c>
      <c r="H62" s="1"/>
      <c r="I62" s="1"/>
    </row>
  </sheetData>
  <mergeCells count="34">
    <mergeCell ref="A39:C39"/>
    <mergeCell ref="A40:C40"/>
    <mergeCell ref="A29:C29"/>
    <mergeCell ref="A30:A33"/>
    <mergeCell ref="B30:B33"/>
    <mergeCell ref="A34:C34"/>
    <mergeCell ref="A35:A38"/>
    <mergeCell ref="B35:B38"/>
    <mergeCell ref="A15:C15"/>
    <mergeCell ref="A16:A25"/>
    <mergeCell ref="B16:B25"/>
    <mergeCell ref="A26:C26"/>
    <mergeCell ref="A27:A28"/>
    <mergeCell ref="B27:B28"/>
    <mergeCell ref="B11:B14"/>
    <mergeCell ref="H5:H7"/>
    <mergeCell ref="I5:I7"/>
    <mergeCell ref="A8:A10"/>
    <mergeCell ref="B8:B10"/>
    <mergeCell ref="A11:A14"/>
    <mergeCell ref="A1:B1"/>
    <mergeCell ref="C1:I1"/>
    <mergeCell ref="A2:B2"/>
    <mergeCell ref="C2:I2"/>
    <mergeCell ref="A3:B3"/>
    <mergeCell ref="C3:I3"/>
    <mergeCell ref="A4:B4"/>
    <mergeCell ref="C4:I4"/>
    <mergeCell ref="A5:B7"/>
    <mergeCell ref="C5:C10"/>
    <mergeCell ref="D5:D7"/>
    <mergeCell ref="E5:E7"/>
    <mergeCell ref="F5:F7"/>
    <mergeCell ref="G5:G7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workbookViewId="0">
      <selection activeCell="F24" sqref="A9:F24"/>
    </sheetView>
  </sheetViews>
  <sheetFormatPr baseColWidth="10" defaultColWidth="9.109375" defaultRowHeight="13.2" x14ac:dyDescent="0.35"/>
  <cols>
    <col min="1" max="2" width="16.6640625" style="1" customWidth="1"/>
    <col min="3" max="3" width="40.44140625" style="1" customWidth="1"/>
    <col min="4" max="4" width="36.77734375" style="1" customWidth="1"/>
    <col min="5" max="5" width="36.6640625" style="1" customWidth="1"/>
    <col min="6" max="6" width="35.33203125" style="1" customWidth="1"/>
    <col min="7" max="16384" width="9.109375" style="1"/>
  </cols>
  <sheetData>
    <row r="1" spans="1:6" x14ac:dyDescent="0.35">
      <c r="A1" s="27" t="s">
        <v>21</v>
      </c>
      <c r="B1" s="27"/>
      <c r="C1" s="28" t="s">
        <v>49</v>
      </c>
      <c r="D1" s="28"/>
      <c r="E1" s="28"/>
      <c r="F1" s="28"/>
    </row>
    <row r="2" spans="1:6" ht="14.25" customHeight="1" x14ac:dyDescent="0.35">
      <c r="A2" s="27" t="s">
        <v>22</v>
      </c>
      <c r="B2" s="27"/>
      <c r="C2" s="28" t="s">
        <v>50</v>
      </c>
      <c r="D2" s="28"/>
      <c r="E2" s="28"/>
      <c r="F2" s="28"/>
    </row>
    <row r="3" spans="1:6" x14ac:dyDescent="0.35">
      <c r="A3" s="27" t="s">
        <v>23</v>
      </c>
      <c r="B3" s="27"/>
      <c r="C3" s="28" t="s">
        <v>59</v>
      </c>
      <c r="D3" s="28"/>
      <c r="E3" s="28"/>
      <c r="F3" s="28"/>
    </row>
    <row r="4" spans="1:6" x14ac:dyDescent="0.35">
      <c r="A4" s="27" t="s">
        <v>0</v>
      </c>
      <c r="B4" s="27"/>
      <c r="C4" s="28" t="s">
        <v>1</v>
      </c>
      <c r="D4" s="28"/>
      <c r="E4" s="28"/>
      <c r="F4" s="28"/>
    </row>
    <row r="5" spans="1:6" ht="26.4" x14ac:dyDescent="0.35">
      <c r="A5" s="29" t="s">
        <v>2</v>
      </c>
      <c r="B5" s="29"/>
      <c r="C5" s="29" t="s">
        <v>3</v>
      </c>
      <c r="D5" s="30" t="s">
        <v>60</v>
      </c>
      <c r="E5" s="30" t="s">
        <v>37</v>
      </c>
      <c r="F5" s="30" t="s">
        <v>18</v>
      </c>
    </row>
    <row r="6" spans="1:6" ht="13.8" x14ac:dyDescent="0.35">
      <c r="A6" s="29" t="s">
        <v>24</v>
      </c>
      <c r="B6" s="29" t="s">
        <v>4</v>
      </c>
      <c r="C6" s="29"/>
      <c r="D6" s="67" t="s">
        <v>5</v>
      </c>
      <c r="E6" s="67" t="s">
        <v>166</v>
      </c>
      <c r="F6" s="67" t="s">
        <v>140</v>
      </c>
    </row>
    <row r="7" spans="1:6" x14ac:dyDescent="0.35">
      <c r="A7" s="29"/>
      <c r="B7" s="29"/>
      <c r="C7" s="29"/>
      <c r="D7" s="67" t="s">
        <v>19</v>
      </c>
      <c r="E7" s="67" t="s">
        <v>25</v>
      </c>
      <c r="F7" s="82" t="s">
        <v>38</v>
      </c>
    </row>
    <row r="8" spans="1:6" x14ac:dyDescent="0.35">
      <c r="A8" s="29"/>
      <c r="B8" s="29"/>
      <c r="C8" s="29"/>
      <c r="D8" s="31" t="s">
        <v>19</v>
      </c>
      <c r="E8" s="31" t="s">
        <v>20</v>
      </c>
      <c r="F8" s="31" t="s">
        <v>165</v>
      </c>
    </row>
    <row r="9" spans="1:6" x14ac:dyDescent="0.35">
      <c r="A9" s="33" t="s">
        <v>6</v>
      </c>
      <c r="B9" s="33" t="s">
        <v>9</v>
      </c>
      <c r="C9" s="83" t="s">
        <v>87</v>
      </c>
      <c r="D9" s="68" t="s">
        <v>88</v>
      </c>
      <c r="E9" s="68"/>
      <c r="F9" s="68" t="s">
        <v>88</v>
      </c>
    </row>
    <row r="10" spans="1:6" x14ac:dyDescent="0.35">
      <c r="A10" s="33"/>
      <c r="B10" s="33"/>
      <c r="C10" s="84"/>
      <c r="D10" s="68"/>
      <c r="E10" s="68"/>
      <c r="F10" s="68"/>
    </row>
    <row r="11" spans="1:6" x14ac:dyDescent="0.35">
      <c r="A11" s="85" t="s">
        <v>8</v>
      </c>
      <c r="B11" s="85"/>
      <c r="C11" s="85"/>
      <c r="D11" s="46" t="s">
        <v>88</v>
      </c>
      <c r="E11" s="46"/>
      <c r="F11" s="46" t="s">
        <v>88</v>
      </c>
    </row>
    <row r="12" spans="1:6" x14ac:dyDescent="0.35">
      <c r="A12" s="33" t="s">
        <v>7</v>
      </c>
      <c r="B12" s="33" t="s">
        <v>9</v>
      </c>
      <c r="C12" s="83" t="s">
        <v>87</v>
      </c>
      <c r="D12" s="68" t="s">
        <v>88</v>
      </c>
      <c r="E12" s="68"/>
      <c r="F12" s="68" t="s">
        <v>88</v>
      </c>
    </row>
    <row r="13" spans="1:6" x14ac:dyDescent="0.35">
      <c r="A13" s="33"/>
      <c r="B13" s="33"/>
      <c r="C13" s="84"/>
      <c r="D13" s="68"/>
      <c r="E13" s="68"/>
      <c r="F13" s="68"/>
    </row>
    <row r="14" spans="1:6" x14ac:dyDescent="0.35">
      <c r="A14" s="85" t="s">
        <v>8</v>
      </c>
      <c r="B14" s="85"/>
      <c r="C14" s="85"/>
      <c r="D14" s="46" t="s">
        <v>88</v>
      </c>
      <c r="E14" s="46"/>
      <c r="F14" s="46" t="s">
        <v>88</v>
      </c>
    </row>
    <row r="15" spans="1:6" x14ac:dyDescent="0.35">
      <c r="A15" s="33" t="s">
        <v>10</v>
      </c>
      <c r="B15" s="33" t="s">
        <v>9</v>
      </c>
      <c r="C15" s="83" t="s">
        <v>87</v>
      </c>
      <c r="D15" s="68" t="s">
        <v>88</v>
      </c>
      <c r="E15" s="68"/>
      <c r="F15" s="68" t="s">
        <v>88</v>
      </c>
    </row>
    <row r="16" spans="1:6" x14ac:dyDescent="0.35">
      <c r="A16" s="33"/>
      <c r="B16" s="33"/>
      <c r="C16" s="84"/>
      <c r="D16" s="68"/>
      <c r="E16" s="68"/>
      <c r="F16" s="68"/>
    </row>
    <row r="17" spans="1:6" x14ac:dyDescent="0.35">
      <c r="A17" s="85" t="s">
        <v>8</v>
      </c>
      <c r="B17" s="85"/>
      <c r="C17" s="85"/>
      <c r="D17" s="46" t="s">
        <v>88</v>
      </c>
      <c r="E17" s="46"/>
      <c r="F17" s="46" t="s">
        <v>88</v>
      </c>
    </row>
    <row r="18" spans="1:6" x14ac:dyDescent="0.35">
      <c r="A18" s="33" t="s">
        <v>11</v>
      </c>
      <c r="B18" s="33" t="s">
        <v>9</v>
      </c>
      <c r="C18" s="83" t="s">
        <v>87</v>
      </c>
      <c r="D18" s="68" t="s">
        <v>88</v>
      </c>
      <c r="E18" s="68"/>
      <c r="F18" s="68" t="s">
        <v>88</v>
      </c>
    </row>
    <row r="19" spans="1:6" x14ac:dyDescent="0.35">
      <c r="A19" s="33"/>
      <c r="B19" s="33"/>
      <c r="C19" s="84"/>
      <c r="D19" s="68"/>
      <c r="E19" s="68"/>
      <c r="F19" s="68"/>
    </row>
    <row r="20" spans="1:6" x14ac:dyDescent="0.35">
      <c r="A20" s="85" t="s">
        <v>8</v>
      </c>
      <c r="B20" s="85"/>
      <c r="C20" s="85"/>
      <c r="D20" s="46" t="s">
        <v>88</v>
      </c>
      <c r="E20" s="46"/>
      <c r="F20" s="46" t="s">
        <v>88</v>
      </c>
    </row>
    <row r="21" spans="1:6" x14ac:dyDescent="0.35">
      <c r="A21" s="33" t="s">
        <v>12</v>
      </c>
      <c r="B21" s="33" t="s">
        <v>9</v>
      </c>
      <c r="C21" s="83" t="s">
        <v>87</v>
      </c>
      <c r="D21" s="68" t="s">
        <v>88</v>
      </c>
      <c r="E21" s="68"/>
      <c r="F21" s="68" t="s">
        <v>88</v>
      </c>
    </row>
    <row r="22" spans="1:6" x14ac:dyDescent="0.35">
      <c r="A22" s="33"/>
      <c r="B22" s="33"/>
      <c r="C22" s="84"/>
      <c r="D22" s="68"/>
      <c r="E22" s="68"/>
      <c r="F22" s="68"/>
    </row>
    <row r="23" spans="1:6" x14ac:dyDescent="0.35">
      <c r="A23" s="42" t="s">
        <v>8</v>
      </c>
      <c r="B23" s="42"/>
      <c r="C23" s="42"/>
      <c r="D23" s="46" t="s">
        <v>88</v>
      </c>
      <c r="E23" s="46"/>
      <c r="F23" s="46" t="s">
        <v>88</v>
      </c>
    </row>
    <row r="24" spans="1:6" x14ac:dyDescent="0.35">
      <c r="A24" s="48" t="s">
        <v>13</v>
      </c>
      <c r="B24" s="48"/>
      <c r="C24" s="48"/>
      <c r="D24" s="86" t="s">
        <v>88</v>
      </c>
      <c r="E24" s="86"/>
      <c r="F24" s="86" t="s">
        <v>88</v>
      </c>
    </row>
    <row r="25" spans="1:6" x14ac:dyDescent="0.35">
      <c r="A25" s="52" t="s">
        <v>78</v>
      </c>
    </row>
    <row r="26" spans="1:6" x14ac:dyDescent="0.35">
      <c r="A26" s="1" t="s">
        <v>88</v>
      </c>
      <c r="B26" s="1" t="s">
        <v>113</v>
      </c>
    </row>
  </sheetData>
  <mergeCells count="28">
    <mergeCell ref="A1:B1"/>
    <mergeCell ref="C1:F1"/>
    <mergeCell ref="A2:B2"/>
    <mergeCell ref="C2:F2"/>
    <mergeCell ref="A3:B3"/>
    <mergeCell ref="C3:F3"/>
    <mergeCell ref="A14:C14"/>
    <mergeCell ref="A4:B4"/>
    <mergeCell ref="C4:F4"/>
    <mergeCell ref="A5:B5"/>
    <mergeCell ref="C5:C8"/>
    <mergeCell ref="A6:A8"/>
    <mergeCell ref="B6:B8"/>
    <mergeCell ref="A9:A10"/>
    <mergeCell ref="B9:B10"/>
    <mergeCell ref="A11:C11"/>
    <mergeCell ref="A12:A13"/>
    <mergeCell ref="B12:B13"/>
    <mergeCell ref="A15:A16"/>
    <mergeCell ref="B15:B16"/>
    <mergeCell ref="A17:C17"/>
    <mergeCell ref="A23:C23"/>
    <mergeCell ref="A24:C24"/>
    <mergeCell ref="A18:A19"/>
    <mergeCell ref="B18:B19"/>
    <mergeCell ref="A20:C20"/>
    <mergeCell ref="A21:A22"/>
    <mergeCell ref="B21:B22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7"/>
  <sheetViews>
    <sheetView workbookViewId="0">
      <selection activeCell="I12" sqref="I12"/>
    </sheetView>
  </sheetViews>
  <sheetFormatPr baseColWidth="10" defaultRowHeight="13.2" x14ac:dyDescent="0.35"/>
  <cols>
    <col min="1" max="2" width="16.6640625" style="1" customWidth="1"/>
    <col min="3" max="3" width="33.6640625" style="1" customWidth="1"/>
    <col min="4" max="4" width="22.33203125" style="1" customWidth="1"/>
    <col min="5" max="5" width="25" style="1" customWidth="1"/>
    <col min="6" max="6" width="22.77734375" style="1" customWidth="1"/>
    <col min="7" max="7" width="19.6640625" style="1" customWidth="1"/>
    <col min="8" max="16384" width="11.5546875" style="1"/>
  </cols>
  <sheetData>
    <row r="1" spans="1:7" x14ac:dyDescent="0.35">
      <c r="A1" s="27" t="s">
        <v>21</v>
      </c>
      <c r="B1" s="27"/>
      <c r="C1" s="28" t="s">
        <v>49</v>
      </c>
      <c r="D1" s="28"/>
      <c r="E1" s="28"/>
      <c r="F1" s="28"/>
      <c r="G1" s="28"/>
    </row>
    <row r="2" spans="1:7" x14ac:dyDescent="0.35">
      <c r="A2" s="27" t="s">
        <v>22</v>
      </c>
      <c r="B2" s="27"/>
      <c r="C2" s="28" t="s">
        <v>50</v>
      </c>
      <c r="D2" s="28"/>
      <c r="E2" s="28"/>
      <c r="F2" s="28"/>
      <c r="G2" s="28"/>
    </row>
    <row r="3" spans="1:7" x14ac:dyDescent="0.35">
      <c r="A3" s="27" t="s">
        <v>39</v>
      </c>
      <c r="B3" s="27"/>
      <c r="C3" s="28" t="s">
        <v>61</v>
      </c>
      <c r="D3" s="28"/>
      <c r="E3" s="28"/>
      <c r="F3" s="28"/>
      <c r="G3" s="28"/>
    </row>
    <row r="4" spans="1:7" x14ac:dyDescent="0.35">
      <c r="A4" s="27" t="s">
        <v>0</v>
      </c>
      <c r="B4" s="27"/>
      <c r="C4" s="28" t="s">
        <v>1</v>
      </c>
      <c r="D4" s="28"/>
      <c r="E4" s="28"/>
      <c r="F4" s="28"/>
      <c r="G4" s="28"/>
    </row>
    <row r="5" spans="1:7" ht="39.6" x14ac:dyDescent="0.35">
      <c r="A5" s="29" t="s">
        <v>2</v>
      </c>
      <c r="B5" s="29"/>
      <c r="C5" s="29" t="s">
        <v>3</v>
      </c>
      <c r="D5" s="30" t="s">
        <v>40</v>
      </c>
      <c r="E5" s="30" t="s">
        <v>41</v>
      </c>
      <c r="F5" s="30" t="s">
        <v>42</v>
      </c>
      <c r="G5" s="30" t="s">
        <v>168</v>
      </c>
    </row>
    <row r="6" spans="1:7" ht="13.8" x14ac:dyDescent="0.35">
      <c r="A6" s="29" t="s">
        <v>24</v>
      </c>
      <c r="B6" s="29" t="s">
        <v>4</v>
      </c>
      <c r="C6" s="29"/>
      <c r="D6" s="67"/>
      <c r="E6" s="30" t="s">
        <v>169</v>
      </c>
      <c r="F6" s="67" t="s">
        <v>167</v>
      </c>
      <c r="G6" s="30" t="s">
        <v>140</v>
      </c>
    </row>
    <row r="7" spans="1:7" x14ac:dyDescent="0.35">
      <c r="A7" s="29"/>
      <c r="B7" s="29"/>
      <c r="C7" s="29"/>
      <c r="D7" s="67"/>
      <c r="E7" s="32"/>
      <c r="F7" s="67"/>
      <c r="G7" s="82" t="s">
        <v>43</v>
      </c>
    </row>
    <row r="8" spans="1:7" x14ac:dyDescent="0.35">
      <c r="A8" s="29"/>
      <c r="B8" s="29"/>
      <c r="C8" s="29"/>
      <c r="D8" s="67" t="s">
        <v>19</v>
      </c>
      <c r="E8" s="82" t="s">
        <v>25</v>
      </c>
      <c r="F8" s="67" t="s">
        <v>26</v>
      </c>
      <c r="G8" s="67" t="s">
        <v>16</v>
      </c>
    </row>
    <row r="9" spans="1:7" x14ac:dyDescent="0.35">
      <c r="A9" s="29"/>
      <c r="B9" s="29"/>
      <c r="C9" s="29"/>
      <c r="D9" s="31" t="s">
        <v>44</v>
      </c>
      <c r="E9" s="31" t="s">
        <v>45</v>
      </c>
      <c r="F9" s="31" t="s">
        <v>20</v>
      </c>
      <c r="G9" s="31" t="s">
        <v>170</v>
      </c>
    </row>
    <row r="10" spans="1:7" ht="15" x14ac:dyDescent="0.4">
      <c r="A10" s="88" t="s">
        <v>6</v>
      </c>
      <c r="B10" s="88" t="s">
        <v>9</v>
      </c>
      <c r="C10" s="89" t="s">
        <v>87</v>
      </c>
      <c r="D10" s="90"/>
      <c r="E10" s="90" t="s">
        <v>88</v>
      </c>
      <c r="F10" s="90"/>
      <c r="G10" s="90" t="s">
        <v>88</v>
      </c>
    </row>
    <row r="11" spans="1:7" ht="15" x14ac:dyDescent="0.4">
      <c r="A11" s="33"/>
      <c r="B11" s="33"/>
      <c r="C11" s="84"/>
      <c r="D11" s="35"/>
      <c r="E11" s="35"/>
      <c r="F11" s="35"/>
      <c r="G11" s="35"/>
    </row>
    <row r="12" spans="1:7" ht="15" x14ac:dyDescent="0.4">
      <c r="A12" s="85" t="s">
        <v>8</v>
      </c>
      <c r="B12" s="85"/>
      <c r="C12" s="85"/>
      <c r="D12" s="43"/>
      <c r="E12" s="43" t="s">
        <v>88</v>
      </c>
      <c r="F12" s="43"/>
      <c r="G12" s="43" t="s">
        <v>88</v>
      </c>
    </row>
    <row r="13" spans="1:7" ht="15" x14ac:dyDescent="0.4">
      <c r="A13" s="33" t="s">
        <v>7</v>
      </c>
      <c r="B13" s="33" t="s">
        <v>9</v>
      </c>
      <c r="C13" s="83" t="s">
        <v>87</v>
      </c>
      <c r="D13" s="35"/>
      <c r="E13" s="35" t="s">
        <v>88</v>
      </c>
      <c r="F13" s="35"/>
      <c r="G13" s="35" t="s">
        <v>88</v>
      </c>
    </row>
    <row r="14" spans="1:7" ht="15" x14ac:dyDescent="0.4">
      <c r="A14" s="33"/>
      <c r="B14" s="33"/>
      <c r="C14" s="84"/>
      <c r="D14" s="35"/>
      <c r="E14" s="35"/>
      <c r="F14" s="35"/>
      <c r="G14" s="35"/>
    </row>
    <row r="15" spans="1:7" ht="15" x14ac:dyDescent="0.4">
      <c r="A15" s="85" t="s">
        <v>8</v>
      </c>
      <c r="B15" s="85"/>
      <c r="C15" s="85"/>
      <c r="D15" s="43"/>
      <c r="E15" s="43" t="s">
        <v>88</v>
      </c>
      <c r="F15" s="43"/>
      <c r="G15" s="43" t="s">
        <v>88</v>
      </c>
    </row>
    <row r="16" spans="1:7" ht="15" x14ac:dyDescent="0.4">
      <c r="A16" s="33" t="s">
        <v>10</v>
      </c>
      <c r="B16" s="33" t="s">
        <v>9</v>
      </c>
      <c r="C16" s="83"/>
      <c r="D16" s="35"/>
      <c r="E16" s="35" t="s">
        <v>88</v>
      </c>
      <c r="F16" s="35"/>
      <c r="G16" s="35" t="s">
        <v>88</v>
      </c>
    </row>
    <row r="17" spans="1:7" ht="15" x14ac:dyDescent="0.4">
      <c r="A17" s="33"/>
      <c r="B17" s="33"/>
      <c r="C17" s="84"/>
      <c r="D17" s="35"/>
      <c r="E17" s="35"/>
      <c r="F17" s="35"/>
      <c r="G17" s="35"/>
    </row>
    <row r="18" spans="1:7" ht="15" x14ac:dyDescent="0.4">
      <c r="A18" s="85" t="s">
        <v>8</v>
      </c>
      <c r="B18" s="85"/>
      <c r="C18" s="85"/>
      <c r="D18" s="43"/>
      <c r="E18" s="43" t="s">
        <v>88</v>
      </c>
      <c r="F18" s="43"/>
      <c r="G18" s="43" t="s">
        <v>88</v>
      </c>
    </row>
    <row r="19" spans="1:7" ht="15" x14ac:dyDescent="0.4">
      <c r="A19" s="33" t="s">
        <v>11</v>
      </c>
      <c r="B19" s="33" t="s">
        <v>9</v>
      </c>
      <c r="C19" s="83"/>
      <c r="D19" s="35"/>
      <c r="E19" s="35" t="s">
        <v>88</v>
      </c>
      <c r="F19" s="35"/>
      <c r="G19" s="35" t="s">
        <v>88</v>
      </c>
    </row>
    <row r="20" spans="1:7" ht="15" x14ac:dyDescent="0.4">
      <c r="A20" s="33"/>
      <c r="B20" s="33"/>
      <c r="C20" s="84"/>
      <c r="D20" s="35"/>
      <c r="E20" s="35"/>
      <c r="F20" s="35"/>
      <c r="G20" s="35"/>
    </row>
    <row r="21" spans="1:7" ht="15" x14ac:dyDescent="0.4">
      <c r="A21" s="85" t="s">
        <v>8</v>
      </c>
      <c r="B21" s="85"/>
      <c r="C21" s="85"/>
      <c r="D21" s="43"/>
      <c r="E21" s="43" t="s">
        <v>88</v>
      </c>
      <c r="F21" s="43"/>
      <c r="G21" s="43" t="s">
        <v>88</v>
      </c>
    </row>
    <row r="22" spans="1:7" ht="15" x14ac:dyDescent="0.4">
      <c r="A22" s="33" t="s">
        <v>12</v>
      </c>
      <c r="B22" s="33" t="s">
        <v>9</v>
      </c>
      <c r="C22" s="83"/>
      <c r="D22" s="35"/>
      <c r="E22" s="35" t="s">
        <v>88</v>
      </c>
      <c r="F22" s="35"/>
      <c r="G22" s="35" t="s">
        <v>88</v>
      </c>
    </row>
    <row r="23" spans="1:7" ht="15" x14ac:dyDescent="0.4">
      <c r="A23" s="33"/>
      <c r="B23" s="33"/>
      <c r="C23" s="84"/>
      <c r="D23" s="35"/>
      <c r="E23" s="35"/>
      <c r="F23" s="35"/>
      <c r="G23" s="35"/>
    </row>
    <row r="24" spans="1:7" ht="15" x14ac:dyDescent="0.4">
      <c r="A24" s="42" t="s">
        <v>8</v>
      </c>
      <c r="B24" s="42"/>
      <c r="C24" s="42"/>
      <c r="D24" s="43"/>
      <c r="E24" s="43" t="s">
        <v>88</v>
      </c>
      <c r="F24" s="43"/>
      <c r="G24" s="43" t="s">
        <v>88</v>
      </c>
    </row>
    <row r="25" spans="1:7" ht="15" x14ac:dyDescent="0.4">
      <c r="A25" s="48" t="s">
        <v>13</v>
      </c>
      <c r="B25" s="48"/>
      <c r="C25" s="48"/>
      <c r="D25" s="87"/>
      <c r="E25" s="87" t="s">
        <v>88</v>
      </c>
      <c r="F25" s="87"/>
      <c r="G25" s="87" t="s">
        <v>88</v>
      </c>
    </row>
    <row r="26" spans="1:7" x14ac:dyDescent="0.35">
      <c r="A26" s="52" t="s">
        <v>78</v>
      </c>
    </row>
    <row r="27" spans="1:7" x14ac:dyDescent="0.35">
      <c r="A27" s="1" t="s">
        <v>88</v>
      </c>
      <c r="B27" s="1" t="s">
        <v>89</v>
      </c>
    </row>
  </sheetData>
  <mergeCells count="28">
    <mergeCell ref="A24:C24"/>
    <mergeCell ref="A25:C25"/>
    <mergeCell ref="B16:B17"/>
    <mergeCell ref="A18:C18"/>
    <mergeCell ref="A19:A20"/>
    <mergeCell ref="B19:B20"/>
    <mergeCell ref="A21:C21"/>
    <mergeCell ref="A22:A23"/>
    <mergeCell ref="B22:B23"/>
    <mergeCell ref="A15:C15"/>
    <mergeCell ref="A16:A17"/>
    <mergeCell ref="A4:B4"/>
    <mergeCell ref="C4:G4"/>
    <mergeCell ref="A5:B5"/>
    <mergeCell ref="C5:C9"/>
    <mergeCell ref="A6:A9"/>
    <mergeCell ref="B6:B9"/>
    <mergeCell ref="A10:A11"/>
    <mergeCell ref="B10:B11"/>
    <mergeCell ref="A12:C12"/>
    <mergeCell ref="A13:A14"/>
    <mergeCell ref="B13:B14"/>
    <mergeCell ref="A1:B1"/>
    <mergeCell ref="C1:G1"/>
    <mergeCell ref="A2:B2"/>
    <mergeCell ref="C2:G2"/>
    <mergeCell ref="A3:B3"/>
    <mergeCell ref="C3:G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3"/>
  <sheetViews>
    <sheetView workbookViewId="0">
      <selection activeCell="B22" sqref="B22"/>
    </sheetView>
  </sheetViews>
  <sheetFormatPr baseColWidth="10" defaultRowHeight="13.2" x14ac:dyDescent="0.35"/>
  <cols>
    <col min="1" max="1" width="27.77734375" style="1" customWidth="1"/>
    <col min="2" max="2" width="45.44140625" style="1" customWidth="1"/>
    <col min="3" max="3" width="37.44140625" style="1" customWidth="1"/>
    <col min="4" max="4" width="46" style="1" customWidth="1"/>
    <col min="5" max="16384" width="11.5546875" style="1"/>
  </cols>
  <sheetData>
    <row r="1" spans="1:4" x14ac:dyDescent="0.35">
      <c r="A1" s="91" t="s">
        <v>21</v>
      </c>
      <c r="B1" s="28" t="s">
        <v>49</v>
      </c>
      <c r="C1" s="28"/>
      <c r="D1" s="28"/>
    </row>
    <row r="2" spans="1:4" x14ac:dyDescent="0.35">
      <c r="A2" s="91" t="s">
        <v>22</v>
      </c>
      <c r="B2" s="28" t="s">
        <v>50</v>
      </c>
      <c r="C2" s="28"/>
      <c r="D2" s="28"/>
    </row>
    <row r="3" spans="1:4" x14ac:dyDescent="0.35">
      <c r="A3" s="91" t="s">
        <v>39</v>
      </c>
      <c r="B3" s="28" t="s">
        <v>62</v>
      </c>
      <c r="C3" s="28"/>
      <c r="D3" s="28"/>
    </row>
    <row r="4" spans="1:4" x14ac:dyDescent="0.35">
      <c r="A4" s="91" t="s">
        <v>0</v>
      </c>
      <c r="B4" s="28" t="s">
        <v>1</v>
      </c>
      <c r="C4" s="28"/>
      <c r="D4" s="28"/>
    </row>
    <row r="5" spans="1:4" ht="39.6" x14ac:dyDescent="0.35">
      <c r="A5" s="30" t="s">
        <v>46</v>
      </c>
      <c r="B5" s="30" t="s">
        <v>171</v>
      </c>
      <c r="C5" s="30" t="s">
        <v>172</v>
      </c>
      <c r="D5" s="30" t="s">
        <v>47</v>
      </c>
    </row>
    <row r="6" spans="1:4" ht="13.8" x14ac:dyDescent="0.35">
      <c r="A6" s="30" t="s">
        <v>140</v>
      </c>
      <c r="B6" s="30" t="s">
        <v>140</v>
      </c>
      <c r="C6" s="30" t="s">
        <v>140</v>
      </c>
      <c r="D6" s="30" t="s">
        <v>140</v>
      </c>
    </row>
    <row r="7" spans="1:4" x14ac:dyDescent="0.35">
      <c r="A7" s="82" t="s">
        <v>19</v>
      </c>
      <c r="B7" s="82" t="s">
        <v>25</v>
      </c>
      <c r="C7" s="82" t="s">
        <v>26</v>
      </c>
      <c r="D7" s="67" t="s">
        <v>16</v>
      </c>
    </row>
    <row r="8" spans="1:4" x14ac:dyDescent="0.35">
      <c r="A8" s="82"/>
      <c r="B8" s="82"/>
      <c r="C8" s="82"/>
      <c r="D8" s="82" t="s">
        <v>48</v>
      </c>
    </row>
    <row r="9" spans="1:4" x14ac:dyDescent="0.35">
      <c r="A9" s="31" t="s">
        <v>164</v>
      </c>
      <c r="B9" s="31" t="s">
        <v>165</v>
      </c>
      <c r="C9" s="31" t="s">
        <v>170</v>
      </c>
      <c r="D9" s="31" t="s">
        <v>173</v>
      </c>
    </row>
    <row r="10" spans="1:4" ht="15" x14ac:dyDescent="0.4">
      <c r="A10" s="92">
        <f>'Soils2 of 2'!I40</f>
        <v>291240.52440000005</v>
      </c>
      <c r="B10" s="93" t="s">
        <v>88</v>
      </c>
      <c r="C10" s="93" t="s">
        <v>88</v>
      </c>
      <c r="D10" s="93">
        <f>+A10</f>
        <v>291240.52440000005</v>
      </c>
    </row>
    <row r="11" spans="1:4" ht="15" x14ac:dyDescent="0.4">
      <c r="A11" s="94"/>
      <c r="B11" s="35"/>
      <c r="C11" s="35"/>
      <c r="D11" s="35"/>
    </row>
    <row r="12" spans="1:4" x14ac:dyDescent="0.35">
      <c r="A12" s="52" t="s">
        <v>78</v>
      </c>
    </row>
    <row r="13" spans="1:4" x14ac:dyDescent="0.35">
      <c r="A13" s="1" t="s">
        <v>88</v>
      </c>
      <c r="B13" s="1" t="s">
        <v>114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6"/>
  <sheetViews>
    <sheetView zoomScale="96" zoomScaleNormal="96" workbookViewId="0">
      <selection activeCell="F26" sqref="F26"/>
    </sheetView>
  </sheetViews>
  <sheetFormatPr baseColWidth="10" defaultRowHeight="13.2" x14ac:dyDescent="0.35"/>
  <cols>
    <col min="1" max="2" width="16.6640625" style="56" customWidth="1"/>
    <col min="3" max="3" width="29.33203125" style="56" customWidth="1"/>
    <col min="4" max="4" width="18.44140625" style="56" customWidth="1"/>
    <col min="5" max="5" width="16.6640625" style="56" customWidth="1"/>
    <col min="6" max="6" width="17" style="56" customWidth="1"/>
    <col min="7" max="7" width="18.44140625" style="56" customWidth="1"/>
    <col min="8" max="8" width="18.109375" style="56" customWidth="1"/>
    <col min="9" max="9" width="18.77734375" style="56" customWidth="1"/>
    <col min="10" max="10" width="20" style="56" customWidth="1"/>
    <col min="11" max="11" width="19.77734375" style="56" customWidth="1"/>
    <col min="12" max="16384" width="11.5546875" style="1"/>
  </cols>
  <sheetData>
    <row r="1" spans="1:11" x14ac:dyDescent="0.35">
      <c r="A1" s="95" t="s">
        <v>21</v>
      </c>
      <c r="B1" s="96"/>
      <c r="C1" s="28" t="s">
        <v>49</v>
      </c>
      <c r="D1" s="96"/>
      <c r="E1" s="96"/>
      <c r="F1" s="96"/>
      <c r="G1" s="96"/>
      <c r="H1" s="96"/>
      <c r="I1" s="96"/>
      <c r="J1" s="97"/>
      <c r="K1" s="97"/>
    </row>
    <row r="2" spans="1:11" x14ac:dyDescent="0.35">
      <c r="A2" s="95" t="s">
        <v>22</v>
      </c>
      <c r="B2" s="96"/>
      <c r="C2" s="28" t="s">
        <v>50</v>
      </c>
      <c r="D2" s="96"/>
      <c r="E2" s="96"/>
      <c r="F2" s="96"/>
      <c r="G2" s="96"/>
      <c r="H2" s="96"/>
      <c r="I2" s="96"/>
      <c r="J2" s="97"/>
      <c r="K2" s="97"/>
    </row>
    <row r="3" spans="1:11" x14ac:dyDescent="0.35">
      <c r="A3" s="95" t="s">
        <v>23</v>
      </c>
      <c r="B3" s="96"/>
      <c r="C3" s="28" t="s">
        <v>174</v>
      </c>
      <c r="D3" s="96"/>
      <c r="E3" s="96"/>
      <c r="F3" s="96"/>
      <c r="G3" s="96"/>
      <c r="H3" s="96"/>
      <c r="I3" s="96"/>
      <c r="J3" s="97"/>
      <c r="K3" s="97"/>
    </row>
    <row r="4" spans="1:11" x14ac:dyDescent="0.35">
      <c r="A4" s="95" t="s">
        <v>0</v>
      </c>
      <c r="B4" s="96"/>
      <c r="C4" s="28" t="s">
        <v>1</v>
      </c>
      <c r="D4" s="96"/>
      <c r="E4" s="96"/>
      <c r="F4" s="96"/>
      <c r="G4" s="96"/>
      <c r="H4" s="96"/>
      <c r="I4" s="96"/>
      <c r="J4" s="97"/>
      <c r="K4" s="97"/>
    </row>
    <row r="5" spans="1:11" ht="39.6" x14ac:dyDescent="0.35">
      <c r="A5" s="29" t="s">
        <v>2</v>
      </c>
      <c r="B5" s="96"/>
      <c r="C5" s="29" t="s">
        <v>3</v>
      </c>
      <c r="D5" s="30" t="s">
        <v>63</v>
      </c>
      <c r="E5" s="30" t="s">
        <v>64</v>
      </c>
      <c r="F5" s="30" t="s">
        <v>65</v>
      </c>
      <c r="G5" s="30" t="s">
        <v>66</v>
      </c>
      <c r="H5" s="30" t="s">
        <v>175</v>
      </c>
      <c r="I5" s="30" t="s">
        <v>67</v>
      </c>
      <c r="J5" s="30" t="s">
        <v>176</v>
      </c>
      <c r="K5" s="30" t="s">
        <v>68</v>
      </c>
    </row>
    <row r="6" spans="1:11" x14ac:dyDescent="0.35">
      <c r="A6" s="29" t="s">
        <v>24</v>
      </c>
      <c r="B6" s="29" t="s">
        <v>4</v>
      </c>
      <c r="C6" s="96"/>
      <c r="D6" s="29" t="s">
        <v>5</v>
      </c>
      <c r="E6" s="29" t="s">
        <v>177</v>
      </c>
      <c r="F6" s="29" t="s">
        <v>33</v>
      </c>
      <c r="G6" s="98" t="s">
        <v>69</v>
      </c>
      <c r="H6" s="29" t="s">
        <v>178</v>
      </c>
      <c r="I6" s="29" t="s">
        <v>70</v>
      </c>
      <c r="J6" s="29" t="s">
        <v>179</v>
      </c>
      <c r="K6" s="29" t="s">
        <v>71</v>
      </c>
    </row>
    <row r="7" spans="1:11" x14ac:dyDescent="0.3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</row>
    <row r="8" spans="1:11" x14ac:dyDescent="0.35">
      <c r="A8" s="96"/>
      <c r="B8" s="96"/>
      <c r="C8" s="96"/>
      <c r="D8" s="82" t="s">
        <v>19</v>
      </c>
      <c r="E8" s="82" t="s">
        <v>25</v>
      </c>
      <c r="F8" s="82" t="s">
        <v>26</v>
      </c>
      <c r="G8" s="82" t="s">
        <v>16</v>
      </c>
      <c r="H8" s="82" t="s">
        <v>27</v>
      </c>
      <c r="I8" s="82" t="s">
        <v>28</v>
      </c>
      <c r="J8" s="82" t="s">
        <v>34</v>
      </c>
      <c r="K8" s="32"/>
    </row>
    <row r="9" spans="1:11" ht="15" x14ac:dyDescent="0.4">
      <c r="A9" s="33" t="s">
        <v>6</v>
      </c>
      <c r="B9" s="33" t="s">
        <v>9</v>
      </c>
      <c r="C9" s="34" t="s">
        <v>87</v>
      </c>
      <c r="D9" s="35">
        <v>0</v>
      </c>
      <c r="E9" s="35"/>
      <c r="F9" s="35"/>
      <c r="G9" s="40"/>
      <c r="H9" s="35">
        <v>0</v>
      </c>
      <c r="I9" s="40"/>
      <c r="J9" s="99"/>
      <c r="K9" s="35">
        <v>0</v>
      </c>
    </row>
    <row r="10" spans="1:11" ht="15" x14ac:dyDescent="0.4">
      <c r="A10" s="33"/>
      <c r="B10" s="33"/>
      <c r="C10" s="46"/>
      <c r="D10" s="35"/>
      <c r="E10" s="35"/>
      <c r="F10" s="35"/>
      <c r="G10" s="35"/>
      <c r="H10" s="35"/>
      <c r="I10" s="35"/>
      <c r="J10" s="99"/>
      <c r="K10" s="35"/>
    </row>
    <row r="11" spans="1:11" ht="15" x14ac:dyDescent="0.4">
      <c r="A11" s="42" t="s">
        <v>8</v>
      </c>
      <c r="B11" s="42"/>
      <c r="C11" s="42"/>
      <c r="D11" s="43">
        <v>0</v>
      </c>
      <c r="E11" s="80"/>
      <c r="F11" s="80"/>
      <c r="G11" s="80"/>
      <c r="H11" s="43">
        <v>0</v>
      </c>
      <c r="I11" s="80"/>
      <c r="J11" s="80"/>
      <c r="K11" s="43">
        <v>0</v>
      </c>
    </row>
    <row r="12" spans="1:11" ht="15" x14ac:dyDescent="0.4">
      <c r="A12" s="33" t="s">
        <v>7</v>
      </c>
      <c r="B12" s="33" t="s">
        <v>9</v>
      </c>
      <c r="C12" s="34" t="s">
        <v>87</v>
      </c>
      <c r="D12" s="35">
        <v>0</v>
      </c>
      <c r="E12" s="35"/>
      <c r="F12" s="35"/>
      <c r="G12" s="40"/>
      <c r="H12" s="35">
        <v>0</v>
      </c>
      <c r="I12" s="40"/>
      <c r="J12" s="99"/>
      <c r="K12" s="35">
        <v>0</v>
      </c>
    </row>
    <row r="13" spans="1:11" ht="15" x14ac:dyDescent="0.4">
      <c r="A13" s="33"/>
      <c r="B13" s="33"/>
      <c r="C13" s="46"/>
      <c r="D13" s="35"/>
      <c r="E13" s="35"/>
      <c r="F13" s="35"/>
      <c r="G13" s="35"/>
      <c r="H13" s="35"/>
      <c r="I13" s="35"/>
      <c r="J13" s="99"/>
      <c r="K13" s="35"/>
    </row>
    <row r="14" spans="1:11" ht="15" x14ac:dyDescent="0.4">
      <c r="A14" s="42" t="s">
        <v>8</v>
      </c>
      <c r="B14" s="42"/>
      <c r="C14" s="42"/>
      <c r="D14" s="43">
        <v>0</v>
      </c>
      <c r="E14" s="80"/>
      <c r="F14" s="80"/>
      <c r="G14" s="80"/>
      <c r="H14" s="43">
        <v>0</v>
      </c>
      <c r="I14" s="80"/>
      <c r="J14" s="80"/>
      <c r="K14" s="43">
        <v>0</v>
      </c>
    </row>
    <row r="15" spans="1:11" ht="15" x14ac:dyDescent="0.4">
      <c r="A15" s="33" t="s">
        <v>10</v>
      </c>
      <c r="B15" s="33" t="s">
        <v>9</v>
      </c>
      <c r="C15" s="34" t="s">
        <v>87</v>
      </c>
      <c r="D15" s="35">
        <v>0</v>
      </c>
      <c r="E15" s="35"/>
      <c r="F15" s="35"/>
      <c r="G15" s="40"/>
      <c r="H15" s="35">
        <v>0</v>
      </c>
      <c r="I15" s="40"/>
      <c r="J15" s="99"/>
      <c r="K15" s="35">
        <v>0</v>
      </c>
    </row>
    <row r="16" spans="1:11" ht="15" x14ac:dyDescent="0.4">
      <c r="A16" s="33"/>
      <c r="B16" s="33"/>
      <c r="C16" s="46"/>
      <c r="D16" s="35"/>
      <c r="E16" s="35"/>
      <c r="F16" s="35"/>
      <c r="G16" s="35"/>
      <c r="H16" s="35"/>
      <c r="I16" s="35"/>
      <c r="J16" s="99"/>
      <c r="K16" s="35"/>
    </row>
    <row r="17" spans="1:11" ht="15" x14ac:dyDescent="0.4">
      <c r="A17" s="42" t="s">
        <v>8</v>
      </c>
      <c r="B17" s="42"/>
      <c r="C17" s="42"/>
      <c r="D17" s="43">
        <v>0</v>
      </c>
      <c r="E17" s="80"/>
      <c r="F17" s="80"/>
      <c r="G17" s="80"/>
      <c r="H17" s="43">
        <v>0</v>
      </c>
      <c r="I17" s="80"/>
      <c r="J17" s="80"/>
      <c r="K17" s="43">
        <v>0</v>
      </c>
    </row>
    <row r="18" spans="1:11" ht="15" x14ac:dyDescent="0.4">
      <c r="A18" s="33" t="s">
        <v>11</v>
      </c>
      <c r="B18" s="33" t="s">
        <v>9</v>
      </c>
      <c r="C18" s="34" t="s">
        <v>87</v>
      </c>
      <c r="D18" s="35">
        <v>0</v>
      </c>
      <c r="E18" s="35"/>
      <c r="F18" s="35"/>
      <c r="G18" s="40"/>
      <c r="H18" s="35">
        <v>0</v>
      </c>
      <c r="I18" s="40"/>
      <c r="J18" s="99"/>
      <c r="K18" s="35">
        <v>0</v>
      </c>
    </row>
    <row r="19" spans="1:11" ht="15" x14ac:dyDescent="0.4">
      <c r="A19" s="33"/>
      <c r="B19" s="33"/>
      <c r="C19" s="46"/>
      <c r="D19" s="35"/>
      <c r="E19" s="35"/>
      <c r="F19" s="35"/>
      <c r="G19" s="35"/>
      <c r="H19" s="35"/>
      <c r="I19" s="35"/>
      <c r="J19" s="99"/>
      <c r="K19" s="35"/>
    </row>
    <row r="20" spans="1:11" ht="15" x14ac:dyDescent="0.4">
      <c r="A20" s="42" t="s">
        <v>8</v>
      </c>
      <c r="B20" s="42"/>
      <c r="C20" s="42"/>
      <c r="D20" s="43">
        <v>0</v>
      </c>
      <c r="E20" s="80"/>
      <c r="F20" s="80"/>
      <c r="G20" s="80"/>
      <c r="H20" s="43">
        <v>0</v>
      </c>
      <c r="I20" s="80"/>
      <c r="J20" s="80"/>
      <c r="K20" s="43">
        <v>0</v>
      </c>
    </row>
    <row r="21" spans="1:11" ht="15" x14ac:dyDescent="0.4">
      <c r="A21" s="33" t="s">
        <v>12</v>
      </c>
      <c r="B21" s="33" t="s">
        <v>9</v>
      </c>
      <c r="C21" s="34" t="s">
        <v>87</v>
      </c>
      <c r="D21" s="35">
        <v>0</v>
      </c>
      <c r="E21" s="35"/>
      <c r="F21" s="35"/>
      <c r="G21" s="40"/>
      <c r="H21" s="35">
        <v>0</v>
      </c>
      <c r="I21" s="40"/>
      <c r="J21" s="99"/>
      <c r="K21" s="35">
        <v>0</v>
      </c>
    </row>
    <row r="22" spans="1:11" ht="15" x14ac:dyDescent="0.4">
      <c r="A22" s="33"/>
      <c r="B22" s="33"/>
      <c r="C22" s="46"/>
      <c r="D22" s="35"/>
      <c r="E22" s="35"/>
      <c r="F22" s="35"/>
      <c r="G22" s="35"/>
      <c r="H22" s="35"/>
      <c r="I22" s="35"/>
      <c r="J22" s="99"/>
      <c r="K22" s="35"/>
    </row>
    <row r="23" spans="1:11" ht="15" x14ac:dyDescent="0.4">
      <c r="A23" s="42" t="s">
        <v>8</v>
      </c>
      <c r="B23" s="42"/>
      <c r="C23" s="42"/>
      <c r="D23" s="43">
        <v>0</v>
      </c>
      <c r="E23" s="80"/>
      <c r="F23" s="80"/>
      <c r="G23" s="80"/>
      <c r="H23" s="43">
        <v>0</v>
      </c>
      <c r="I23" s="80"/>
      <c r="J23" s="80"/>
      <c r="K23" s="43">
        <v>0</v>
      </c>
    </row>
    <row r="24" spans="1:11" ht="15" x14ac:dyDescent="0.4">
      <c r="A24" s="48" t="s">
        <v>13</v>
      </c>
      <c r="B24" s="48"/>
      <c r="C24" s="48"/>
      <c r="D24" s="49">
        <v>0</v>
      </c>
      <c r="E24" s="100"/>
      <c r="F24" s="100"/>
      <c r="G24" s="100"/>
      <c r="H24" s="49">
        <v>0</v>
      </c>
      <c r="I24" s="100"/>
      <c r="J24" s="80"/>
      <c r="K24" s="49">
        <v>0</v>
      </c>
    </row>
    <row r="25" spans="1:11" x14ac:dyDescent="0.35">
      <c r="A25" s="55" t="s">
        <v>78</v>
      </c>
    </row>
    <row r="26" spans="1:11" x14ac:dyDescent="0.35">
      <c r="A26" s="56" t="s">
        <v>136</v>
      </c>
    </row>
  </sheetData>
  <mergeCells count="36">
    <mergeCell ref="A24:C24"/>
    <mergeCell ref="A18:A19"/>
    <mergeCell ref="B18:B19"/>
    <mergeCell ref="A20:C20"/>
    <mergeCell ref="A21:A22"/>
    <mergeCell ref="B21:B22"/>
    <mergeCell ref="A23:C23"/>
    <mergeCell ref="A17:C17"/>
    <mergeCell ref="K6:K7"/>
    <mergeCell ref="A9:A10"/>
    <mergeCell ref="B9:B10"/>
    <mergeCell ref="A11:C11"/>
    <mergeCell ref="J6:J7"/>
    <mergeCell ref="A12:A13"/>
    <mergeCell ref="B12:B13"/>
    <mergeCell ref="A14:C14"/>
    <mergeCell ref="A15:A16"/>
    <mergeCell ref="B15:B16"/>
    <mergeCell ref="A4:B4"/>
    <mergeCell ref="C4:I4"/>
    <mergeCell ref="A5:B5"/>
    <mergeCell ref="C5:C8"/>
    <mergeCell ref="B6:B8"/>
    <mergeCell ref="G6:G7"/>
    <mergeCell ref="H6:H7"/>
    <mergeCell ref="I6:I7"/>
    <mergeCell ref="A6:A8"/>
    <mergeCell ref="D6:D7"/>
    <mergeCell ref="E6:E7"/>
    <mergeCell ref="F6:F7"/>
    <mergeCell ref="A1:B1"/>
    <mergeCell ref="C1:I1"/>
    <mergeCell ref="A2:B2"/>
    <mergeCell ref="C2:I2"/>
    <mergeCell ref="A3:B3"/>
    <mergeCell ref="C3:I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8"/>
  <sheetViews>
    <sheetView topLeftCell="A4" zoomScale="107" zoomScaleNormal="107" workbookViewId="0">
      <selection activeCell="D24" sqref="D24:D25"/>
    </sheetView>
  </sheetViews>
  <sheetFormatPr baseColWidth="10" defaultRowHeight="13.2" x14ac:dyDescent="0.35"/>
  <cols>
    <col min="1" max="1" width="16.77734375" style="1" customWidth="1"/>
    <col min="2" max="2" width="19.44140625" style="1" customWidth="1"/>
    <col min="3" max="3" width="29.77734375" style="1" customWidth="1"/>
    <col min="4" max="4" width="14.6640625" style="1" customWidth="1"/>
    <col min="5" max="5" width="14.109375" style="1" customWidth="1"/>
    <col min="6" max="6" width="15.6640625" style="1" customWidth="1"/>
    <col min="7" max="7" width="15.44140625" style="1" customWidth="1"/>
    <col min="8" max="8" width="14" style="1" customWidth="1"/>
    <col min="9" max="9" width="16.33203125" style="1" customWidth="1"/>
    <col min="10" max="10" width="18.77734375" style="1" customWidth="1"/>
    <col min="11" max="16384" width="11.5546875" style="1"/>
  </cols>
  <sheetData>
    <row r="1" spans="1:10" x14ac:dyDescent="0.35">
      <c r="A1" s="27" t="s">
        <v>21</v>
      </c>
      <c r="B1" s="27"/>
      <c r="C1" s="28" t="s">
        <v>49</v>
      </c>
      <c r="D1" s="28"/>
      <c r="E1" s="28"/>
      <c r="F1" s="28"/>
      <c r="G1" s="28"/>
      <c r="H1" s="97"/>
      <c r="I1" s="97"/>
      <c r="J1" s="97"/>
    </row>
    <row r="2" spans="1:10" x14ac:dyDescent="0.35">
      <c r="A2" s="27" t="s">
        <v>22</v>
      </c>
      <c r="B2" s="27"/>
      <c r="C2" s="28" t="s">
        <v>50</v>
      </c>
      <c r="D2" s="28"/>
      <c r="E2" s="28"/>
      <c r="F2" s="28"/>
      <c r="G2" s="28"/>
      <c r="H2" s="97"/>
      <c r="I2" s="97"/>
      <c r="J2" s="97"/>
    </row>
    <row r="3" spans="1:10" x14ac:dyDescent="0.35">
      <c r="A3" s="27" t="s">
        <v>23</v>
      </c>
      <c r="B3" s="27"/>
      <c r="C3" s="28" t="s">
        <v>111</v>
      </c>
      <c r="D3" s="28"/>
      <c r="E3" s="28"/>
      <c r="F3" s="28"/>
      <c r="G3" s="28"/>
      <c r="H3" s="97"/>
      <c r="I3" s="97"/>
      <c r="J3" s="97"/>
    </row>
    <row r="4" spans="1:10" x14ac:dyDescent="0.35">
      <c r="A4" s="27" t="s">
        <v>0</v>
      </c>
      <c r="B4" s="27"/>
      <c r="C4" s="28" t="s">
        <v>1</v>
      </c>
      <c r="D4" s="28"/>
      <c r="E4" s="28"/>
      <c r="F4" s="28"/>
      <c r="G4" s="28"/>
      <c r="H4" s="97"/>
      <c r="I4" s="97"/>
      <c r="J4" s="97"/>
    </row>
    <row r="5" spans="1:10" ht="52.8" x14ac:dyDescent="0.35">
      <c r="A5" s="29" t="s">
        <v>2</v>
      </c>
      <c r="B5" s="29"/>
      <c r="C5" s="29" t="s">
        <v>3</v>
      </c>
      <c r="D5" s="30" t="s">
        <v>106</v>
      </c>
      <c r="E5" s="30" t="s">
        <v>108</v>
      </c>
      <c r="F5" s="30" t="s">
        <v>95</v>
      </c>
      <c r="G5" s="30" t="s">
        <v>96</v>
      </c>
      <c r="H5" s="30" t="s">
        <v>94</v>
      </c>
      <c r="I5" s="30" t="s">
        <v>107</v>
      </c>
      <c r="J5" s="30" t="s">
        <v>110</v>
      </c>
    </row>
    <row r="6" spans="1:10" ht="12.75" customHeight="1" x14ac:dyDescent="0.35">
      <c r="A6" s="29" t="s">
        <v>24</v>
      </c>
      <c r="B6" s="29" t="s">
        <v>4</v>
      </c>
      <c r="C6" s="29"/>
      <c r="D6" s="29" t="s">
        <v>5</v>
      </c>
      <c r="E6" s="29" t="s">
        <v>147</v>
      </c>
      <c r="F6" s="29" t="s">
        <v>147</v>
      </c>
      <c r="G6" s="29" t="s">
        <v>97</v>
      </c>
      <c r="H6" s="29" t="s">
        <v>147</v>
      </c>
      <c r="I6" s="29" t="s">
        <v>147</v>
      </c>
      <c r="J6" s="29" t="s">
        <v>147</v>
      </c>
    </row>
    <row r="7" spans="1:10" x14ac:dyDescent="0.35">
      <c r="A7" s="29"/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35">
      <c r="A8" s="29"/>
      <c r="B8" s="29"/>
      <c r="C8" s="29"/>
      <c r="D8" s="30"/>
      <c r="E8" s="30"/>
      <c r="F8" s="30" t="s">
        <v>98</v>
      </c>
      <c r="G8" s="30" t="s">
        <v>109</v>
      </c>
      <c r="H8" s="30"/>
      <c r="I8" s="30" t="s">
        <v>98</v>
      </c>
      <c r="J8" s="30"/>
    </row>
    <row r="9" spans="1:10" x14ac:dyDescent="0.35">
      <c r="A9" s="29"/>
      <c r="B9" s="29"/>
      <c r="C9" s="29"/>
      <c r="D9" s="32" t="s">
        <v>180</v>
      </c>
      <c r="E9" s="32" t="s">
        <v>99</v>
      </c>
      <c r="F9" s="32" t="s">
        <v>100</v>
      </c>
      <c r="G9" s="32" t="s">
        <v>31</v>
      </c>
      <c r="H9" s="32" t="s">
        <v>99</v>
      </c>
      <c r="I9" s="32" t="s">
        <v>100</v>
      </c>
      <c r="J9" s="32" t="s">
        <v>181</v>
      </c>
    </row>
    <row r="10" spans="1:10" ht="19.5" customHeight="1" x14ac:dyDescent="0.4">
      <c r="A10" s="33" t="s">
        <v>6</v>
      </c>
      <c r="B10" s="33" t="s">
        <v>9</v>
      </c>
      <c r="C10" s="34" t="s">
        <v>72</v>
      </c>
      <c r="D10" s="78">
        <v>0</v>
      </c>
      <c r="E10" s="35" t="s">
        <v>88</v>
      </c>
      <c r="F10" s="35">
        <v>13</v>
      </c>
      <c r="G10" s="35">
        <v>1</v>
      </c>
      <c r="H10" s="35" t="s">
        <v>88</v>
      </c>
      <c r="I10" s="35">
        <v>0</v>
      </c>
      <c r="J10" s="102">
        <f t="shared" ref="J10:J12" si="0">(D10*I10*G10)-(D10*F10*G10)</f>
        <v>0</v>
      </c>
    </row>
    <row r="11" spans="1:10" ht="15.75" customHeight="1" x14ac:dyDescent="0.4">
      <c r="A11" s="33"/>
      <c r="B11" s="33"/>
      <c r="C11" s="34" t="s">
        <v>73</v>
      </c>
      <c r="D11" s="78">
        <v>0</v>
      </c>
      <c r="E11" s="35" t="s">
        <v>88</v>
      </c>
      <c r="F11" s="35">
        <v>13</v>
      </c>
      <c r="G11" s="35">
        <v>1</v>
      </c>
      <c r="H11" s="35" t="s">
        <v>88</v>
      </c>
      <c r="I11" s="35">
        <v>0</v>
      </c>
      <c r="J11" s="102">
        <f t="shared" si="0"/>
        <v>0</v>
      </c>
    </row>
    <row r="12" spans="1:10" ht="15" customHeight="1" x14ac:dyDescent="0.4">
      <c r="A12" s="33"/>
      <c r="B12" s="33"/>
      <c r="C12" s="34" t="s">
        <v>118</v>
      </c>
      <c r="D12" s="78">
        <v>4050</v>
      </c>
      <c r="E12" s="35" t="s">
        <v>88</v>
      </c>
      <c r="F12" s="35">
        <v>13</v>
      </c>
      <c r="G12" s="35">
        <v>1</v>
      </c>
      <c r="H12" s="35" t="s">
        <v>88</v>
      </c>
      <c r="I12" s="35">
        <v>0</v>
      </c>
      <c r="J12" s="102">
        <f t="shared" si="0"/>
        <v>-52650</v>
      </c>
    </row>
    <row r="13" spans="1:10" ht="18" customHeight="1" x14ac:dyDescent="0.4">
      <c r="A13" s="33"/>
      <c r="B13" s="33"/>
      <c r="C13" s="34" t="s">
        <v>117</v>
      </c>
      <c r="D13" s="78">
        <v>900</v>
      </c>
      <c r="E13" s="35" t="s">
        <v>88</v>
      </c>
      <c r="F13" s="35">
        <v>22</v>
      </c>
      <c r="G13" s="35">
        <v>1</v>
      </c>
      <c r="H13" s="35" t="s">
        <v>88</v>
      </c>
      <c r="I13" s="35">
        <v>0</v>
      </c>
      <c r="J13" s="102">
        <f>(D13*I13*G13)-(D13*F13*G13)</f>
        <v>-19800</v>
      </c>
    </row>
    <row r="14" spans="1:10" ht="15" x14ac:dyDescent="0.4">
      <c r="A14" s="33"/>
      <c r="B14" s="33"/>
      <c r="C14" s="34"/>
      <c r="D14" s="78"/>
      <c r="E14" s="35"/>
      <c r="F14" s="35"/>
      <c r="G14" s="35"/>
      <c r="H14" s="35"/>
      <c r="I14" s="35"/>
      <c r="J14" s="35"/>
    </row>
    <row r="15" spans="1:10" ht="15" x14ac:dyDescent="0.4">
      <c r="A15" s="48" t="s">
        <v>8</v>
      </c>
      <c r="B15" s="48"/>
      <c r="C15" s="48"/>
      <c r="D15" s="103">
        <f>SUM(D10:D13)</f>
        <v>4950</v>
      </c>
      <c r="E15" s="50"/>
      <c r="F15" s="50"/>
      <c r="G15" s="50"/>
      <c r="H15" s="50"/>
      <c r="I15" s="50"/>
      <c r="J15" s="104">
        <f>SUM(J10:J13)</f>
        <v>-72450</v>
      </c>
    </row>
    <row r="16" spans="1:10" ht="15" x14ac:dyDescent="0.4">
      <c r="A16" s="33" t="s">
        <v>105</v>
      </c>
      <c r="B16" s="33" t="s">
        <v>9</v>
      </c>
      <c r="C16" s="34" t="s">
        <v>87</v>
      </c>
      <c r="D16" s="105">
        <v>0</v>
      </c>
      <c r="E16" s="35"/>
      <c r="F16" s="35"/>
      <c r="G16" s="35"/>
      <c r="H16" s="35"/>
      <c r="I16" s="35"/>
      <c r="J16" s="38">
        <v>0</v>
      </c>
    </row>
    <row r="17" spans="1:10" ht="15" x14ac:dyDescent="0.4">
      <c r="A17" s="33"/>
      <c r="B17" s="33"/>
      <c r="C17" s="46"/>
      <c r="D17" s="35"/>
      <c r="E17" s="35"/>
      <c r="F17" s="35"/>
      <c r="G17" s="35"/>
      <c r="H17" s="35"/>
      <c r="I17" s="35"/>
      <c r="J17" s="35"/>
    </row>
    <row r="18" spans="1:10" ht="15" x14ac:dyDescent="0.4">
      <c r="A18" s="48" t="s">
        <v>8</v>
      </c>
      <c r="B18" s="48"/>
      <c r="C18" s="48"/>
      <c r="D18" s="106">
        <v>0</v>
      </c>
      <c r="E18" s="50"/>
      <c r="F18" s="50"/>
      <c r="G18" s="50"/>
      <c r="H18" s="43"/>
      <c r="I18" s="43"/>
      <c r="J18" s="107">
        <f>+J16</f>
        <v>0</v>
      </c>
    </row>
    <row r="19" spans="1:10" ht="15" x14ac:dyDescent="0.4">
      <c r="A19" s="101" t="s">
        <v>13</v>
      </c>
      <c r="B19" s="101"/>
      <c r="C19" s="101"/>
      <c r="D19" s="108">
        <f>+D15</f>
        <v>4950</v>
      </c>
      <c r="E19" s="108"/>
      <c r="F19" s="108"/>
      <c r="G19" s="108"/>
      <c r="H19" s="108"/>
      <c r="I19" s="108"/>
      <c r="J19" s="108">
        <f>+J15</f>
        <v>-72450</v>
      </c>
    </row>
    <row r="20" spans="1:10" x14ac:dyDescent="0.35">
      <c r="A20" s="52" t="s">
        <v>78</v>
      </c>
    </row>
    <row r="21" spans="1:10" ht="27" customHeight="1" x14ac:dyDescent="0.35">
      <c r="A21" s="57" t="s">
        <v>101</v>
      </c>
      <c r="B21" s="58" t="s">
        <v>102</v>
      </c>
      <c r="C21" s="58"/>
      <c r="D21" s="58"/>
      <c r="E21" s="58"/>
      <c r="F21" s="58"/>
      <c r="G21" s="58"/>
      <c r="H21" s="58"/>
      <c r="I21" s="58"/>
      <c r="J21" s="58"/>
    </row>
    <row r="22" spans="1:10" x14ac:dyDescent="0.35">
      <c r="A22" s="1" t="s">
        <v>103</v>
      </c>
      <c r="B22" s="1" t="s">
        <v>104</v>
      </c>
    </row>
    <row r="23" spans="1:10" x14ac:dyDescent="0.35">
      <c r="B23" s="1" t="s">
        <v>182</v>
      </c>
    </row>
    <row r="24" spans="1:10" x14ac:dyDescent="0.35">
      <c r="B24" s="1" t="s">
        <v>183</v>
      </c>
    </row>
    <row r="25" spans="1:10" x14ac:dyDescent="0.35">
      <c r="A25" s="1" t="s">
        <v>184</v>
      </c>
      <c r="B25" s="1" t="s">
        <v>115</v>
      </c>
    </row>
    <row r="26" spans="1:10" x14ac:dyDescent="0.35">
      <c r="A26" s="1" t="s">
        <v>185</v>
      </c>
      <c r="B26" s="1" t="s">
        <v>115</v>
      </c>
    </row>
    <row r="27" spans="1:10" x14ac:dyDescent="0.35">
      <c r="A27" s="1" t="s">
        <v>119</v>
      </c>
    </row>
    <row r="28" spans="1:10" x14ac:dyDescent="0.35">
      <c r="A28" s="1" t="s">
        <v>120</v>
      </c>
    </row>
  </sheetData>
  <mergeCells count="27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C9"/>
    <mergeCell ref="A6:A9"/>
    <mergeCell ref="B6:B9"/>
    <mergeCell ref="D6:D7"/>
    <mergeCell ref="E6:E7"/>
    <mergeCell ref="F6:F7"/>
    <mergeCell ref="G6:G7"/>
    <mergeCell ref="I6:I7"/>
    <mergeCell ref="A15:C15"/>
    <mergeCell ref="H6:H7"/>
    <mergeCell ref="J6:J7"/>
    <mergeCell ref="A10:A14"/>
    <mergeCell ref="B10:B14"/>
    <mergeCell ref="B21:J21"/>
    <mergeCell ref="A16:A17"/>
    <mergeCell ref="B16:B17"/>
    <mergeCell ref="A18:C18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Biomass1 of 1</vt:lpstr>
      <vt:lpstr>Soils1 of 2</vt:lpstr>
      <vt:lpstr>Soils2 of 2</vt:lpstr>
      <vt:lpstr>Soils_org</vt:lpstr>
      <vt:lpstr>Lime_applic</vt:lpstr>
      <vt:lpstr>Soils_summary</vt:lpstr>
      <vt:lpstr>Non-CO2_fires</vt:lpstr>
      <vt:lpstr>Adicional_DW_FL-GL_1</vt:lpstr>
    </vt:vector>
  </TitlesOfParts>
  <Company>IGES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buendia</dc:creator>
  <cp:lastModifiedBy>Usuario</cp:lastModifiedBy>
  <dcterms:created xsi:type="dcterms:W3CDTF">2007-03-13T07:47:59Z</dcterms:created>
  <dcterms:modified xsi:type="dcterms:W3CDTF">2021-12-29T12:39:06Z</dcterms:modified>
</cp:coreProperties>
</file>